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09" i="1" l="1"/>
  <c r="H110" i="1"/>
  <c r="J3" i="1" s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2" i="1"/>
  <c r="I3" i="1"/>
  <c r="L3" i="1"/>
  <c r="P3" i="1"/>
  <c r="T3" i="1"/>
  <c r="L4" i="1"/>
  <c r="P4" i="1"/>
  <c r="T4" i="1"/>
  <c r="L5" i="1"/>
  <c r="N5" i="1"/>
  <c r="P5" i="1"/>
  <c r="R5" i="1"/>
  <c r="T5" i="1"/>
  <c r="J6" i="1"/>
  <c r="L6" i="1"/>
  <c r="N6" i="1"/>
  <c r="P6" i="1"/>
  <c r="R6" i="1"/>
  <c r="T6" i="1"/>
  <c r="J7" i="1"/>
  <c r="L7" i="1"/>
  <c r="N7" i="1"/>
  <c r="P7" i="1"/>
  <c r="R7" i="1"/>
  <c r="T7" i="1"/>
  <c r="J8" i="1"/>
  <c r="L8" i="1"/>
  <c r="N8" i="1"/>
  <c r="P8" i="1"/>
  <c r="R8" i="1"/>
  <c r="T8" i="1"/>
  <c r="J9" i="1"/>
  <c r="L9" i="1"/>
  <c r="N9" i="1"/>
  <c r="P9" i="1"/>
  <c r="R9" i="1"/>
  <c r="T9" i="1"/>
  <c r="J10" i="1"/>
  <c r="L10" i="1"/>
  <c r="N10" i="1"/>
  <c r="P10" i="1"/>
  <c r="R10" i="1"/>
  <c r="T10" i="1"/>
  <c r="J11" i="1"/>
  <c r="L11" i="1"/>
  <c r="N11" i="1"/>
  <c r="P11" i="1"/>
  <c r="R11" i="1"/>
  <c r="T11" i="1"/>
  <c r="J12" i="1"/>
  <c r="L12" i="1"/>
  <c r="M12" i="1"/>
  <c r="N12" i="1"/>
  <c r="O12" i="1"/>
  <c r="P12" i="1"/>
  <c r="Q12" i="1"/>
  <c r="R12" i="1"/>
  <c r="S12" i="1"/>
  <c r="T12" i="1"/>
  <c r="I13" i="1"/>
  <c r="J13" i="1"/>
  <c r="K13" i="1"/>
  <c r="L13" i="1"/>
  <c r="M13" i="1"/>
  <c r="N13" i="1"/>
  <c r="O13" i="1"/>
  <c r="P13" i="1"/>
  <c r="Q13" i="1"/>
  <c r="R13" i="1"/>
  <c r="S13" i="1"/>
  <c r="T13" i="1"/>
  <c r="I14" i="1"/>
  <c r="J14" i="1"/>
  <c r="K14" i="1"/>
  <c r="L14" i="1"/>
  <c r="M14" i="1"/>
  <c r="N14" i="1"/>
  <c r="O14" i="1"/>
  <c r="P14" i="1"/>
  <c r="Q14" i="1"/>
  <c r="R14" i="1"/>
  <c r="S14" i="1"/>
  <c r="T14" i="1"/>
  <c r="I15" i="1"/>
  <c r="J15" i="1"/>
  <c r="K15" i="1"/>
  <c r="L15" i="1"/>
  <c r="M15" i="1"/>
  <c r="N15" i="1"/>
  <c r="O15" i="1"/>
  <c r="P15" i="1"/>
  <c r="Q15" i="1"/>
  <c r="R15" i="1"/>
  <c r="S15" i="1"/>
  <c r="T15" i="1"/>
  <c r="I16" i="1"/>
  <c r="J16" i="1"/>
  <c r="K16" i="1"/>
  <c r="L16" i="1"/>
  <c r="M16" i="1"/>
  <c r="N16" i="1"/>
  <c r="O16" i="1"/>
  <c r="P16" i="1"/>
  <c r="Q16" i="1"/>
  <c r="R16" i="1"/>
  <c r="S16" i="1"/>
  <c r="T16" i="1"/>
  <c r="I17" i="1"/>
  <c r="J17" i="1"/>
  <c r="K17" i="1"/>
  <c r="L17" i="1"/>
  <c r="M17" i="1"/>
  <c r="N17" i="1"/>
  <c r="O17" i="1"/>
  <c r="P17" i="1"/>
  <c r="Q17" i="1"/>
  <c r="R17" i="1"/>
  <c r="S17" i="1"/>
  <c r="T17" i="1"/>
  <c r="I18" i="1"/>
  <c r="J18" i="1"/>
  <c r="K18" i="1"/>
  <c r="L18" i="1"/>
  <c r="M18" i="1"/>
  <c r="N18" i="1"/>
  <c r="O18" i="1"/>
  <c r="P18" i="1"/>
  <c r="Q18" i="1"/>
  <c r="R18" i="1"/>
  <c r="S18" i="1"/>
  <c r="T18" i="1"/>
  <c r="I19" i="1"/>
  <c r="J19" i="1"/>
  <c r="K19" i="1"/>
  <c r="L19" i="1"/>
  <c r="M19" i="1"/>
  <c r="N19" i="1"/>
  <c r="O19" i="1"/>
  <c r="P19" i="1"/>
  <c r="Q19" i="1"/>
  <c r="R19" i="1"/>
  <c r="S19" i="1"/>
  <c r="T19" i="1"/>
  <c r="I20" i="1"/>
  <c r="J20" i="1"/>
  <c r="K20" i="1"/>
  <c r="L20" i="1"/>
  <c r="M20" i="1"/>
  <c r="N20" i="1"/>
  <c r="O20" i="1"/>
  <c r="P20" i="1"/>
  <c r="Q20" i="1"/>
  <c r="R20" i="1"/>
  <c r="S20" i="1"/>
  <c r="T20" i="1"/>
  <c r="I21" i="1"/>
  <c r="J21" i="1"/>
  <c r="K21" i="1"/>
  <c r="L21" i="1"/>
  <c r="M21" i="1"/>
  <c r="N21" i="1"/>
  <c r="O21" i="1"/>
  <c r="P21" i="1"/>
  <c r="Q21" i="1"/>
  <c r="R21" i="1"/>
  <c r="S21" i="1"/>
  <c r="T21" i="1"/>
  <c r="I22" i="1"/>
  <c r="J22" i="1"/>
  <c r="K22" i="1"/>
  <c r="L22" i="1"/>
  <c r="M22" i="1"/>
  <c r="N22" i="1"/>
  <c r="O22" i="1"/>
  <c r="P22" i="1"/>
  <c r="Q22" i="1"/>
  <c r="R22" i="1"/>
  <c r="S22" i="1"/>
  <c r="T22" i="1"/>
  <c r="I23" i="1"/>
  <c r="J23" i="1"/>
  <c r="K23" i="1"/>
  <c r="L23" i="1"/>
  <c r="M23" i="1"/>
  <c r="N23" i="1"/>
  <c r="O23" i="1"/>
  <c r="P23" i="1"/>
  <c r="Q23" i="1"/>
  <c r="R23" i="1"/>
  <c r="S23" i="1"/>
  <c r="T23" i="1"/>
  <c r="I24" i="1"/>
  <c r="J24" i="1"/>
  <c r="K24" i="1"/>
  <c r="L24" i="1"/>
  <c r="M24" i="1"/>
  <c r="N24" i="1"/>
  <c r="O24" i="1"/>
  <c r="P24" i="1"/>
  <c r="Q24" i="1"/>
  <c r="R24" i="1"/>
  <c r="S24" i="1"/>
  <c r="T24" i="1"/>
  <c r="I25" i="1"/>
  <c r="J25" i="1"/>
  <c r="K25" i="1"/>
  <c r="L25" i="1"/>
  <c r="M25" i="1"/>
  <c r="N25" i="1"/>
  <c r="O25" i="1"/>
  <c r="P25" i="1"/>
  <c r="Q25" i="1"/>
  <c r="R25" i="1"/>
  <c r="S25" i="1"/>
  <c r="T25" i="1"/>
  <c r="I26" i="1"/>
  <c r="J26" i="1"/>
  <c r="K26" i="1"/>
  <c r="L26" i="1"/>
  <c r="M26" i="1"/>
  <c r="N26" i="1"/>
  <c r="O26" i="1"/>
  <c r="P26" i="1"/>
  <c r="Q26" i="1"/>
  <c r="R26" i="1"/>
  <c r="S26" i="1"/>
  <c r="T26" i="1"/>
  <c r="I27" i="1"/>
  <c r="J27" i="1"/>
  <c r="K27" i="1"/>
  <c r="L27" i="1"/>
  <c r="M27" i="1"/>
  <c r="N27" i="1"/>
  <c r="O27" i="1"/>
  <c r="P27" i="1"/>
  <c r="Q27" i="1"/>
  <c r="R27" i="1"/>
  <c r="S27" i="1"/>
  <c r="T27" i="1"/>
  <c r="I28" i="1"/>
  <c r="J28" i="1"/>
  <c r="K28" i="1"/>
  <c r="L28" i="1"/>
  <c r="M28" i="1"/>
  <c r="N28" i="1"/>
  <c r="O28" i="1"/>
  <c r="P28" i="1"/>
  <c r="Q28" i="1"/>
  <c r="R28" i="1"/>
  <c r="S28" i="1"/>
  <c r="T28" i="1"/>
  <c r="I29" i="1"/>
  <c r="J29" i="1"/>
  <c r="K29" i="1"/>
  <c r="L29" i="1"/>
  <c r="M29" i="1"/>
  <c r="N29" i="1"/>
  <c r="O29" i="1"/>
  <c r="P29" i="1"/>
  <c r="Q29" i="1"/>
  <c r="R29" i="1"/>
  <c r="S29" i="1"/>
  <c r="T29" i="1"/>
  <c r="I30" i="1"/>
  <c r="J30" i="1"/>
  <c r="K30" i="1"/>
  <c r="L30" i="1"/>
  <c r="M30" i="1"/>
  <c r="N30" i="1"/>
  <c r="O30" i="1"/>
  <c r="P30" i="1"/>
  <c r="Q30" i="1"/>
  <c r="R30" i="1"/>
  <c r="S30" i="1"/>
  <c r="T30" i="1"/>
  <c r="I31" i="1"/>
  <c r="J31" i="1"/>
  <c r="K31" i="1"/>
  <c r="L31" i="1"/>
  <c r="M31" i="1"/>
  <c r="N31" i="1"/>
  <c r="O31" i="1"/>
  <c r="P31" i="1"/>
  <c r="Q31" i="1"/>
  <c r="R31" i="1"/>
  <c r="S31" i="1"/>
  <c r="T31" i="1"/>
  <c r="I32" i="1"/>
  <c r="J32" i="1"/>
  <c r="K32" i="1"/>
  <c r="L32" i="1"/>
  <c r="M32" i="1"/>
  <c r="N32" i="1"/>
  <c r="O32" i="1"/>
  <c r="P32" i="1"/>
  <c r="Q32" i="1"/>
  <c r="R32" i="1"/>
  <c r="S32" i="1"/>
  <c r="T32" i="1"/>
  <c r="I33" i="1"/>
  <c r="J33" i="1"/>
  <c r="K33" i="1"/>
  <c r="L33" i="1"/>
  <c r="M33" i="1"/>
  <c r="N33" i="1"/>
  <c r="O33" i="1"/>
  <c r="P33" i="1"/>
  <c r="Q33" i="1"/>
  <c r="R33" i="1"/>
  <c r="S33" i="1"/>
  <c r="T33" i="1"/>
  <c r="I34" i="1"/>
  <c r="J34" i="1"/>
  <c r="K34" i="1"/>
  <c r="L34" i="1"/>
  <c r="M34" i="1"/>
  <c r="N34" i="1"/>
  <c r="O34" i="1"/>
  <c r="P34" i="1"/>
  <c r="Q34" i="1"/>
  <c r="R34" i="1"/>
  <c r="S34" i="1"/>
  <c r="T34" i="1"/>
  <c r="I35" i="1"/>
  <c r="J35" i="1"/>
  <c r="K35" i="1"/>
  <c r="L35" i="1"/>
  <c r="M35" i="1"/>
  <c r="N35" i="1"/>
  <c r="O35" i="1"/>
  <c r="P35" i="1"/>
  <c r="Q35" i="1"/>
  <c r="R35" i="1"/>
  <c r="S35" i="1"/>
  <c r="T35" i="1"/>
  <c r="I36" i="1"/>
  <c r="J36" i="1"/>
  <c r="K36" i="1"/>
  <c r="L36" i="1"/>
  <c r="M36" i="1"/>
  <c r="N36" i="1"/>
  <c r="O36" i="1"/>
  <c r="P36" i="1"/>
  <c r="Q36" i="1"/>
  <c r="R36" i="1"/>
  <c r="S36" i="1"/>
  <c r="T36" i="1"/>
  <c r="I37" i="1"/>
  <c r="J37" i="1"/>
  <c r="K37" i="1"/>
  <c r="L37" i="1"/>
  <c r="M37" i="1"/>
  <c r="N37" i="1"/>
  <c r="O37" i="1"/>
  <c r="P37" i="1"/>
  <c r="Q37" i="1"/>
  <c r="R37" i="1"/>
  <c r="S37" i="1"/>
  <c r="T37" i="1"/>
  <c r="I38" i="1"/>
  <c r="J38" i="1"/>
  <c r="K38" i="1"/>
  <c r="L38" i="1"/>
  <c r="M38" i="1"/>
  <c r="N38" i="1"/>
  <c r="O38" i="1"/>
  <c r="P38" i="1"/>
  <c r="Q38" i="1"/>
  <c r="R38" i="1"/>
  <c r="S38" i="1"/>
  <c r="T38" i="1"/>
  <c r="I39" i="1"/>
  <c r="J39" i="1"/>
  <c r="K39" i="1"/>
  <c r="L39" i="1"/>
  <c r="M39" i="1"/>
  <c r="N39" i="1"/>
  <c r="O39" i="1"/>
  <c r="P39" i="1"/>
  <c r="Q39" i="1"/>
  <c r="R39" i="1"/>
  <c r="S39" i="1"/>
  <c r="T39" i="1"/>
  <c r="I40" i="1"/>
  <c r="J40" i="1"/>
  <c r="K40" i="1"/>
  <c r="L40" i="1"/>
  <c r="M40" i="1"/>
  <c r="N40" i="1"/>
  <c r="O40" i="1"/>
  <c r="P40" i="1"/>
  <c r="Q40" i="1"/>
  <c r="R40" i="1"/>
  <c r="S40" i="1"/>
  <c r="T40" i="1"/>
  <c r="I41" i="1"/>
  <c r="J41" i="1"/>
  <c r="K41" i="1"/>
  <c r="L41" i="1"/>
  <c r="M41" i="1"/>
  <c r="N41" i="1"/>
  <c r="O41" i="1"/>
  <c r="P41" i="1"/>
  <c r="Q41" i="1"/>
  <c r="R41" i="1"/>
  <c r="S41" i="1"/>
  <c r="T41" i="1"/>
  <c r="I42" i="1"/>
  <c r="J42" i="1"/>
  <c r="K42" i="1"/>
  <c r="L42" i="1"/>
  <c r="M42" i="1"/>
  <c r="N42" i="1"/>
  <c r="O42" i="1"/>
  <c r="P42" i="1"/>
  <c r="Q42" i="1"/>
  <c r="R42" i="1"/>
  <c r="S42" i="1"/>
  <c r="T42" i="1"/>
  <c r="I43" i="1"/>
  <c r="J43" i="1"/>
  <c r="K43" i="1"/>
  <c r="L43" i="1"/>
  <c r="M43" i="1"/>
  <c r="N43" i="1"/>
  <c r="O43" i="1"/>
  <c r="P43" i="1"/>
  <c r="Q43" i="1"/>
  <c r="R43" i="1"/>
  <c r="S43" i="1"/>
  <c r="T43" i="1"/>
  <c r="I44" i="1"/>
  <c r="J44" i="1"/>
  <c r="K44" i="1"/>
  <c r="L44" i="1"/>
  <c r="M44" i="1"/>
  <c r="N44" i="1"/>
  <c r="O44" i="1"/>
  <c r="P44" i="1"/>
  <c r="Q44" i="1"/>
  <c r="R44" i="1"/>
  <c r="S44" i="1"/>
  <c r="T44" i="1"/>
  <c r="I45" i="1"/>
  <c r="J45" i="1"/>
  <c r="K45" i="1"/>
  <c r="L45" i="1"/>
  <c r="M45" i="1"/>
  <c r="N45" i="1"/>
  <c r="O45" i="1"/>
  <c r="P45" i="1"/>
  <c r="Q45" i="1"/>
  <c r="R45" i="1"/>
  <c r="S45" i="1"/>
  <c r="T45" i="1"/>
  <c r="I46" i="1"/>
  <c r="J46" i="1"/>
  <c r="K46" i="1"/>
  <c r="L46" i="1"/>
  <c r="M46" i="1"/>
  <c r="N46" i="1"/>
  <c r="O46" i="1"/>
  <c r="P46" i="1"/>
  <c r="Q46" i="1"/>
  <c r="R46" i="1"/>
  <c r="S46" i="1"/>
  <c r="T46" i="1"/>
  <c r="I47" i="1"/>
  <c r="J47" i="1"/>
  <c r="K47" i="1"/>
  <c r="L47" i="1"/>
  <c r="M47" i="1"/>
  <c r="N47" i="1"/>
  <c r="O47" i="1"/>
  <c r="P47" i="1"/>
  <c r="Q47" i="1"/>
  <c r="R47" i="1"/>
  <c r="S47" i="1"/>
  <c r="T47" i="1"/>
  <c r="I48" i="1"/>
  <c r="J48" i="1"/>
  <c r="K48" i="1"/>
  <c r="L48" i="1"/>
  <c r="M48" i="1"/>
  <c r="N48" i="1"/>
  <c r="O48" i="1"/>
  <c r="P48" i="1"/>
  <c r="Q48" i="1"/>
  <c r="R48" i="1"/>
  <c r="S48" i="1"/>
  <c r="T48" i="1"/>
  <c r="I49" i="1"/>
  <c r="J49" i="1"/>
  <c r="K49" i="1"/>
  <c r="L49" i="1"/>
  <c r="M49" i="1"/>
  <c r="N49" i="1"/>
  <c r="O49" i="1"/>
  <c r="P49" i="1"/>
  <c r="Q49" i="1"/>
  <c r="R49" i="1"/>
  <c r="S49" i="1"/>
  <c r="T49" i="1"/>
  <c r="I50" i="1"/>
  <c r="J50" i="1"/>
  <c r="K50" i="1"/>
  <c r="L50" i="1"/>
  <c r="M50" i="1"/>
  <c r="N50" i="1"/>
  <c r="O50" i="1"/>
  <c r="P50" i="1"/>
  <c r="Q50" i="1"/>
  <c r="R50" i="1"/>
  <c r="S50" i="1"/>
  <c r="T50" i="1"/>
  <c r="I51" i="1"/>
  <c r="J51" i="1"/>
  <c r="K51" i="1"/>
  <c r="L51" i="1"/>
  <c r="M51" i="1"/>
  <c r="N51" i="1"/>
  <c r="O51" i="1"/>
  <c r="P51" i="1"/>
  <c r="Q51" i="1"/>
  <c r="R51" i="1"/>
  <c r="S51" i="1"/>
  <c r="T51" i="1"/>
  <c r="I52" i="1"/>
  <c r="J52" i="1"/>
  <c r="K52" i="1"/>
  <c r="L52" i="1"/>
  <c r="M52" i="1"/>
  <c r="N52" i="1"/>
  <c r="O52" i="1"/>
  <c r="P52" i="1"/>
  <c r="Q52" i="1"/>
  <c r="R52" i="1"/>
  <c r="S52" i="1"/>
  <c r="T52" i="1"/>
  <c r="I53" i="1"/>
  <c r="J53" i="1"/>
  <c r="K53" i="1"/>
  <c r="L53" i="1"/>
  <c r="M53" i="1"/>
  <c r="N53" i="1"/>
  <c r="O53" i="1"/>
  <c r="P53" i="1"/>
  <c r="Q53" i="1"/>
  <c r="R53" i="1"/>
  <c r="S53" i="1"/>
  <c r="T53" i="1"/>
  <c r="I54" i="1"/>
  <c r="J54" i="1"/>
  <c r="K54" i="1"/>
  <c r="L54" i="1"/>
  <c r="M54" i="1"/>
  <c r="N54" i="1"/>
  <c r="O54" i="1"/>
  <c r="P54" i="1"/>
  <c r="Q54" i="1"/>
  <c r="R54" i="1"/>
  <c r="S54" i="1"/>
  <c r="T54" i="1"/>
  <c r="I55" i="1"/>
  <c r="J55" i="1"/>
  <c r="K55" i="1"/>
  <c r="L55" i="1"/>
  <c r="M55" i="1"/>
  <c r="N55" i="1"/>
  <c r="O55" i="1"/>
  <c r="P55" i="1"/>
  <c r="Q55" i="1"/>
  <c r="R55" i="1"/>
  <c r="S55" i="1"/>
  <c r="T55" i="1"/>
  <c r="I56" i="1"/>
  <c r="J56" i="1"/>
  <c r="K56" i="1"/>
  <c r="L56" i="1"/>
  <c r="M56" i="1"/>
  <c r="N56" i="1"/>
  <c r="O56" i="1"/>
  <c r="P56" i="1"/>
  <c r="Q56" i="1"/>
  <c r="R56" i="1"/>
  <c r="S56" i="1"/>
  <c r="T56" i="1"/>
  <c r="I57" i="1"/>
  <c r="J57" i="1"/>
  <c r="K57" i="1"/>
  <c r="L57" i="1"/>
  <c r="M57" i="1"/>
  <c r="N57" i="1"/>
  <c r="O57" i="1"/>
  <c r="P57" i="1"/>
  <c r="Q57" i="1"/>
  <c r="R57" i="1"/>
  <c r="S57" i="1"/>
  <c r="T57" i="1"/>
  <c r="I58" i="1"/>
  <c r="J58" i="1"/>
  <c r="K58" i="1"/>
  <c r="L58" i="1"/>
  <c r="M58" i="1"/>
  <c r="N58" i="1"/>
  <c r="O58" i="1"/>
  <c r="P58" i="1"/>
  <c r="Q58" i="1"/>
  <c r="R58" i="1"/>
  <c r="S58" i="1"/>
  <c r="T58" i="1"/>
  <c r="I59" i="1"/>
  <c r="J59" i="1"/>
  <c r="K59" i="1"/>
  <c r="L59" i="1"/>
  <c r="M59" i="1"/>
  <c r="N59" i="1"/>
  <c r="O59" i="1"/>
  <c r="P59" i="1"/>
  <c r="Q59" i="1"/>
  <c r="R59" i="1"/>
  <c r="S59" i="1"/>
  <c r="T59" i="1"/>
  <c r="I60" i="1"/>
  <c r="J60" i="1"/>
  <c r="K60" i="1"/>
  <c r="L60" i="1"/>
  <c r="M60" i="1"/>
  <c r="N60" i="1"/>
  <c r="O60" i="1"/>
  <c r="P60" i="1"/>
  <c r="Q60" i="1"/>
  <c r="R60" i="1"/>
  <c r="S60" i="1"/>
  <c r="T60" i="1"/>
  <c r="I61" i="1"/>
  <c r="J61" i="1"/>
  <c r="K61" i="1"/>
  <c r="L61" i="1"/>
  <c r="M61" i="1"/>
  <c r="N61" i="1"/>
  <c r="O61" i="1"/>
  <c r="P61" i="1"/>
  <c r="Q61" i="1"/>
  <c r="R61" i="1"/>
  <c r="S61" i="1"/>
  <c r="T61" i="1"/>
  <c r="I62" i="1"/>
  <c r="J62" i="1"/>
  <c r="K62" i="1"/>
  <c r="L62" i="1"/>
  <c r="M62" i="1"/>
  <c r="N62" i="1"/>
  <c r="O62" i="1"/>
  <c r="P62" i="1"/>
  <c r="Q62" i="1"/>
  <c r="R62" i="1"/>
  <c r="S62" i="1"/>
  <c r="T62" i="1"/>
  <c r="I63" i="1"/>
  <c r="J63" i="1"/>
  <c r="K63" i="1"/>
  <c r="L63" i="1"/>
  <c r="M63" i="1"/>
  <c r="N63" i="1"/>
  <c r="O63" i="1"/>
  <c r="P63" i="1"/>
  <c r="Q63" i="1"/>
  <c r="R63" i="1"/>
  <c r="S63" i="1"/>
  <c r="T63" i="1"/>
  <c r="I64" i="1"/>
  <c r="J64" i="1"/>
  <c r="K64" i="1"/>
  <c r="L64" i="1"/>
  <c r="M64" i="1"/>
  <c r="N64" i="1"/>
  <c r="O64" i="1"/>
  <c r="P64" i="1"/>
  <c r="Q64" i="1"/>
  <c r="R64" i="1"/>
  <c r="S64" i="1"/>
  <c r="T64" i="1"/>
  <c r="I65" i="1"/>
  <c r="J65" i="1"/>
  <c r="K65" i="1"/>
  <c r="L65" i="1"/>
  <c r="M65" i="1"/>
  <c r="N65" i="1"/>
  <c r="O65" i="1"/>
  <c r="P65" i="1"/>
  <c r="Q65" i="1"/>
  <c r="R65" i="1"/>
  <c r="S65" i="1"/>
  <c r="T65" i="1"/>
  <c r="I66" i="1"/>
  <c r="J66" i="1"/>
  <c r="K66" i="1"/>
  <c r="L66" i="1"/>
  <c r="M66" i="1"/>
  <c r="N66" i="1"/>
  <c r="O66" i="1"/>
  <c r="P66" i="1"/>
  <c r="Q66" i="1"/>
  <c r="R66" i="1"/>
  <c r="S66" i="1"/>
  <c r="T66" i="1"/>
  <c r="I67" i="1"/>
  <c r="J67" i="1"/>
  <c r="K67" i="1"/>
  <c r="L67" i="1"/>
  <c r="M67" i="1"/>
  <c r="N67" i="1"/>
  <c r="O67" i="1"/>
  <c r="P67" i="1"/>
  <c r="Q67" i="1"/>
  <c r="R67" i="1"/>
  <c r="S67" i="1"/>
  <c r="T67" i="1"/>
  <c r="I68" i="1"/>
  <c r="J68" i="1"/>
  <c r="K68" i="1"/>
  <c r="L68" i="1"/>
  <c r="M68" i="1"/>
  <c r="N68" i="1"/>
  <c r="O68" i="1"/>
  <c r="P68" i="1"/>
  <c r="Q68" i="1"/>
  <c r="R68" i="1"/>
  <c r="S68" i="1"/>
  <c r="T68" i="1"/>
  <c r="I69" i="1"/>
  <c r="J69" i="1"/>
  <c r="K69" i="1"/>
  <c r="L69" i="1"/>
  <c r="M69" i="1"/>
  <c r="N69" i="1"/>
  <c r="O69" i="1"/>
  <c r="P69" i="1"/>
  <c r="Q69" i="1"/>
  <c r="R69" i="1"/>
  <c r="S69" i="1"/>
  <c r="T69" i="1"/>
  <c r="I70" i="1"/>
  <c r="J70" i="1"/>
  <c r="K70" i="1"/>
  <c r="L70" i="1"/>
  <c r="M70" i="1"/>
  <c r="N70" i="1"/>
  <c r="O70" i="1"/>
  <c r="P70" i="1"/>
  <c r="Q70" i="1"/>
  <c r="R70" i="1"/>
  <c r="S70" i="1"/>
  <c r="T70" i="1"/>
  <c r="I71" i="1"/>
  <c r="J71" i="1"/>
  <c r="K71" i="1"/>
  <c r="L71" i="1"/>
  <c r="M71" i="1"/>
  <c r="N71" i="1"/>
  <c r="O71" i="1"/>
  <c r="P71" i="1"/>
  <c r="Q71" i="1"/>
  <c r="R71" i="1"/>
  <c r="S71" i="1"/>
  <c r="T71" i="1"/>
  <c r="I72" i="1"/>
  <c r="J72" i="1"/>
  <c r="K72" i="1"/>
  <c r="L72" i="1"/>
  <c r="M72" i="1"/>
  <c r="N72" i="1"/>
  <c r="O72" i="1"/>
  <c r="P72" i="1"/>
  <c r="Q72" i="1"/>
  <c r="R72" i="1"/>
  <c r="S72" i="1"/>
  <c r="T72" i="1"/>
  <c r="I73" i="1"/>
  <c r="J73" i="1"/>
  <c r="K73" i="1"/>
  <c r="L73" i="1"/>
  <c r="M73" i="1"/>
  <c r="N73" i="1"/>
  <c r="O73" i="1"/>
  <c r="P73" i="1"/>
  <c r="Q73" i="1"/>
  <c r="R73" i="1"/>
  <c r="S73" i="1"/>
  <c r="T73" i="1"/>
  <c r="I74" i="1"/>
  <c r="J74" i="1"/>
  <c r="K74" i="1"/>
  <c r="L74" i="1"/>
  <c r="M74" i="1"/>
  <c r="N74" i="1"/>
  <c r="O74" i="1"/>
  <c r="P74" i="1"/>
  <c r="Q74" i="1"/>
  <c r="R74" i="1"/>
  <c r="S74" i="1"/>
  <c r="T74" i="1"/>
  <c r="I75" i="1"/>
  <c r="J75" i="1"/>
  <c r="K75" i="1"/>
  <c r="L75" i="1"/>
  <c r="M75" i="1"/>
  <c r="N75" i="1"/>
  <c r="O75" i="1"/>
  <c r="P75" i="1"/>
  <c r="Q75" i="1"/>
  <c r="R75" i="1"/>
  <c r="S75" i="1"/>
  <c r="T75" i="1"/>
  <c r="I76" i="1"/>
  <c r="J76" i="1"/>
  <c r="K76" i="1"/>
  <c r="L76" i="1"/>
  <c r="M76" i="1"/>
  <c r="N76" i="1"/>
  <c r="O76" i="1"/>
  <c r="P76" i="1"/>
  <c r="Q76" i="1"/>
  <c r="R76" i="1"/>
  <c r="S76" i="1"/>
  <c r="T76" i="1"/>
  <c r="I77" i="1"/>
  <c r="J77" i="1"/>
  <c r="K77" i="1"/>
  <c r="L77" i="1"/>
  <c r="M77" i="1"/>
  <c r="N77" i="1"/>
  <c r="O77" i="1"/>
  <c r="P77" i="1"/>
  <c r="Q77" i="1"/>
  <c r="R77" i="1"/>
  <c r="S77" i="1"/>
  <c r="T77" i="1"/>
  <c r="I78" i="1"/>
  <c r="J78" i="1"/>
  <c r="K78" i="1"/>
  <c r="L78" i="1"/>
  <c r="M78" i="1"/>
  <c r="N78" i="1"/>
  <c r="O78" i="1"/>
  <c r="P78" i="1"/>
  <c r="Q78" i="1"/>
  <c r="R78" i="1"/>
  <c r="S78" i="1"/>
  <c r="T78" i="1"/>
  <c r="I79" i="1"/>
  <c r="J79" i="1"/>
  <c r="K79" i="1"/>
  <c r="L79" i="1"/>
  <c r="M79" i="1"/>
  <c r="N79" i="1"/>
  <c r="O79" i="1"/>
  <c r="P79" i="1"/>
  <c r="Q79" i="1"/>
  <c r="R79" i="1"/>
  <c r="S79" i="1"/>
  <c r="T79" i="1"/>
  <c r="I80" i="1"/>
  <c r="J80" i="1"/>
  <c r="K80" i="1"/>
  <c r="L80" i="1"/>
  <c r="M80" i="1"/>
  <c r="N80" i="1"/>
  <c r="O80" i="1"/>
  <c r="P80" i="1"/>
  <c r="Q80" i="1"/>
  <c r="R80" i="1"/>
  <c r="S80" i="1"/>
  <c r="T80" i="1"/>
  <c r="I81" i="1"/>
  <c r="J81" i="1"/>
  <c r="K81" i="1"/>
  <c r="L81" i="1"/>
  <c r="M81" i="1"/>
  <c r="N81" i="1"/>
  <c r="O81" i="1"/>
  <c r="P81" i="1"/>
  <c r="Q81" i="1"/>
  <c r="R81" i="1"/>
  <c r="S81" i="1"/>
  <c r="T81" i="1"/>
  <c r="I82" i="1"/>
  <c r="J82" i="1"/>
  <c r="K82" i="1"/>
  <c r="L82" i="1"/>
  <c r="M82" i="1"/>
  <c r="N82" i="1"/>
  <c r="O82" i="1"/>
  <c r="P82" i="1"/>
  <c r="Q82" i="1"/>
  <c r="R82" i="1"/>
  <c r="S82" i="1"/>
  <c r="T82" i="1"/>
  <c r="I83" i="1"/>
  <c r="J83" i="1"/>
  <c r="K83" i="1"/>
  <c r="L83" i="1"/>
  <c r="M83" i="1"/>
  <c r="N83" i="1"/>
  <c r="O83" i="1"/>
  <c r="P83" i="1"/>
  <c r="Q83" i="1"/>
  <c r="R83" i="1"/>
  <c r="S83" i="1"/>
  <c r="T83" i="1"/>
  <c r="I84" i="1"/>
  <c r="J84" i="1"/>
  <c r="K84" i="1"/>
  <c r="L84" i="1"/>
  <c r="M84" i="1"/>
  <c r="N84" i="1"/>
  <c r="O84" i="1"/>
  <c r="P84" i="1"/>
  <c r="Q84" i="1"/>
  <c r="R84" i="1"/>
  <c r="S84" i="1"/>
  <c r="T84" i="1"/>
  <c r="I85" i="1"/>
  <c r="J85" i="1"/>
  <c r="K85" i="1"/>
  <c r="L85" i="1"/>
  <c r="M85" i="1"/>
  <c r="N85" i="1"/>
  <c r="O85" i="1"/>
  <c r="P85" i="1"/>
  <c r="Q85" i="1"/>
  <c r="R85" i="1"/>
  <c r="S85" i="1"/>
  <c r="T85" i="1"/>
  <c r="I86" i="1"/>
  <c r="J86" i="1"/>
  <c r="K86" i="1"/>
  <c r="L86" i="1"/>
  <c r="M86" i="1"/>
  <c r="N86" i="1"/>
  <c r="O86" i="1"/>
  <c r="P86" i="1"/>
  <c r="Q86" i="1"/>
  <c r="R86" i="1"/>
  <c r="S86" i="1"/>
  <c r="T86" i="1"/>
  <c r="I87" i="1"/>
  <c r="J87" i="1"/>
  <c r="K87" i="1"/>
  <c r="L87" i="1"/>
  <c r="M87" i="1"/>
  <c r="N87" i="1"/>
  <c r="O87" i="1"/>
  <c r="P87" i="1"/>
  <c r="Q87" i="1"/>
  <c r="R87" i="1"/>
  <c r="S87" i="1"/>
  <c r="T87" i="1"/>
  <c r="I88" i="1"/>
  <c r="J88" i="1"/>
  <c r="K88" i="1"/>
  <c r="L88" i="1"/>
  <c r="M88" i="1"/>
  <c r="N88" i="1"/>
  <c r="O88" i="1"/>
  <c r="P88" i="1"/>
  <c r="Q88" i="1"/>
  <c r="R88" i="1"/>
  <c r="S88" i="1"/>
  <c r="T88" i="1"/>
  <c r="I89" i="1"/>
  <c r="J89" i="1"/>
  <c r="K89" i="1"/>
  <c r="L89" i="1"/>
  <c r="M89" i="1"/>
  <c r="N89" i="1"/>
  <c r="O89" i="1"/>
  <c r="P89" i="1"/>
  <c r="Q89" i="1"/>
  <c r="R89" i="1"/>
  <c r="S89" i="1"/>
  <c r="T89" i="1"/>
  <c r="I90" i="1"/>
  <c r="J90" i="1"/>
  <c r="K90" i="1"/>
  <c r="L90" i="1"/>
  <c r="M90" i="1"/>
  <c r="N90" i="1"/>
  <c r="O90" i="1"/>
  <c r="P90" i="1"/>
  <c r="Q90" i="1"/>
  <c r="R90" i="1"/>
  <c r="S90" i="1"/>
  <c r="T90" i="1"/>
  <c r="I91" i="1"/>
  <c r="J91" i="1"/>
  <c r="K91" i="1"/>
  <c r="L91" i="1"/>
  <c r="M91" i="1"/>
  <c r="N91" i="1"/>
  <c r="O91" i="1"/>
  <c r="P91" i="1"/>
  <c r="Q91" i="1"/>
  <c r="R91" i="1"/>
  <c r="S91" i="1"/>
  <c r="T91" i="1"/>
  <c r="I92" i="1"/>
  <c r="J92" i="1"/>
  <c r="K92" i="1"/>
  <c r="L92" i="1"/>
  <c r="M92" i="1"/>
  <c r="N92" i="1"/>
  <c r="O92" i="1"/>
  <c r="P92" i="1"/>
  <c r="Q92" i="1"/>
  <c r="R92" i="1"/>
  <c r="S92" i="1"/>
  <c r="T92" i="1"/>
  <c r="I93" i="1"/>
  <c r="J93" i="1"/>
  <c r="K93" i="1"/>
  <c r="L93" i="1"/>
  <c r="M93" i="1"/>
  <c r="N93" i="1"/>
  <c r="O93" i="1"/>
  <c r="P93" i="1"/>
  <c r="Q93" i="1"/>
  <c r="R93" i="1"/>
  <c r="S93" i="1"/>
  <c r="T93" i="1"/>
  <c r="I94" i="1"/>
  <c r="J94" i="1"/>
  <c r="K94" i="1"/>
  <c r="L94" i="1"/>
  <c r="M94" i="1"/>
  <c r="N94" i="1"/>
  <c r="O94" i="1"/>
  <c r="P94" i="1"/>
  <c r="Q94" i="1"/>
  <c r="R94" i="1"/>
  <c r="S94" i="1"/>
  <c r="T94" i="1"/>
  <c r="I2" i="1"/>
  <c r="J2" i="1"/>
  <c r="K2" i="1"/>
  <c r="L2" i="1"/>
  <c r="M2" i="1"/>
  <c r="N2" i="1"/>
  <c r="O2" i="1"/>
  <c r="P2" i="1"/>
  <c r="Q2" i="1"/>
  <c r="R2" i="1"/>
  <c r="S2" i="1"/>
  <c r="T2" i="1"/>
  <c r="J5" i="1" l="1"/>
  <c r="R4" i="1"/>
  <c r="N4" i="1"/>
  <c r="J4" i="1"/>
  <c r="R3" i="1"/>
  <c r="N3" i="1"/>
  <c r="K12" i="1"/>
  <c r="I12" i="1"/>
  <c r="S11" i="1"/>
  <c r="Q11" i="1"/>
  <c r="O11" i="1"/>
  <c r="M11" i="1"/>
  <c r="K11" i="1"/>
  <c r="I11" i="1"/>
  <c r="S10" i="1"/>
  <c r="Q10" i="1"/>
  <c r="O10" i="1"/>
  <c r="M10" i="1"/>
  <c r="K10" i="1"/>
  <c r="I10" i="1"/>
  <c r="S9" i="1"/>
  <c r="Q9" i="1"/>
  <c r="O9" i="1"/>
  <c r="M9" i="1"/>
  <c r="K9" i="1"/>
  <c r="I9" i="1"/>
  <c r="S8" i="1"/>
  <c r="Q8" i="1"/>
  <c r="O8" i="1"/>
  <c r="M8" i="1"/>
  <c r="K8" i="1"/>
  <c r="I8" i="1"/>
  <c r="S7" i="1"/>
  <c r="Q7" i="1"/>
  <c r="O7" i="1"/>
  <c r="M7" i="1"/>
  <c r="K7" i="1"/>
  <c r="I7" i="1"/>
  <c r="S6" i="1"/>
  <c r="Q6" i="1"/>
  <c r="O6" i="1"/>
  <c r="M6" i="1"/>
  <c r="K6" i="1"/>
  <c r="I6" i="1"/>
  <c r="S5" i="1"/>
  <c r="Q5" i="1"/>
  <c r="O5" i="1"/>
  <c r="M5" i="1"/>
  <c r="K5" i="1"/>
  <c r="I5" i="1"/>
  <c r="S4" i="1"/>
  <c r="Q4" i="1"/>
  <c r="O4" i="1"/>
  <c r="M4" i="1"/>
  <c r="K4" i="1"/>
  <c r="I4" i="1"/>
  <c r="S3" i="1"/>
  <c r="Q3" i="1"/>
  <c r="O3" i="1"/>
  <c r="M3" i="1"/>
  <c r="K3" i="1"/>
  <c r="U2" i="1" a="1"/>
  <c r="U2" i="1" s="1"/>
  <c r="U3" i="1" l="1" a="1"/>
  <c r="U3" i="1" s="1"/>
  <c r="U4" i="1" l="1" a="1"/>
  <c r="U4" i="1" s="1"/>
  <c r="U5" i="1" s="1" a="1"/>
  <c r="U5" i="1" s="1"/>
  <c r="U6" i="1" l="1" a="1"/>
  <c r="U6" i="1" s="1"/>
  <c r="U7" i="1" a="1"/>
  <c r="U7" i="1" s="1"/>
  <c r="U8" i="1" l="1" a="1"/>
  <c r="U8" i="1" s="1"/>
  <c r="U9" i="1" l="1" a="1"/>
  <c r="U9" i="1" s="1"/>
  <c r="U10" i="1" s="1" a="1"/>
  <c r="U10" i="1" s="1"/>
  <c r="U11" i="1" l="1" a="1"/>
  <c r="U11" i="1" s="1"/>
  <c r="U12" i="1" l="1" a="1"/>
  <c r="U12" i="1" s="1"/>
  <c r="U13" i="1" s="1" a="1"/>
  <c r="U13" i="1" s="1"/>
  <c r="U14" i="1" l="1" a="1"/>
  <c r="U14" i="1" s="1"/>
  <c r="U15" i="1" l="1" a="1"/>
  <c r="U15" i="1" s="1"/>
  <c r="U16" i="1" l="1" a="1"/>
  <c r="U16" i="1" s="1"/>
  <c r="U17" i="1" s="1" a="1"/>
  <c r="U17" i="1" s="1"/>
  <c r="U18" i="1" l="1" a="1"/>
  <c r="U18" i="1" s="1"/>
  <c r="U19" i="1" l="1" a="1"/>
  <c r="U19" i="1" s="1"/>
  <c r="U20" i="1" l="1" a="1"/>
  <c r="U20" i="1" s="1"/>
  <c r="U21" i="1" l="1" a="1"/>
  <c r="U21" i="1" s="1"/>
  <c r="U22" i="1" l="1" a="1"/>
  <c r="U22" i="1" s="1"/>
  <c r="U23" i="1" l="1" a="1"/>
  <c r="U23" i="1" s="1"/>
  <c r="U24" i="1" l="1" a="1"/>
  <c r="U24" i="1" s="1"/>
  <c r="U25" i="1" l="1" a="1"/>
  <c r="U25" i="1" s="1"/>
  <c r="U26" i="1" l="1" a="1"/>
  <c r="U26" i="1" s="1"/>
  <c r="U27" i="1" l="1" a="1"/>
  <c r="U27" i="1" s="1"/>
  <c r="U28" i="1" l="1" a="1"/>
  <c r="U28" i="1" s="1"/>
  <c r="U29" i="1" l="1" a="1"/>
  <c r="U29" i="1" s="1"/>
  <c r="U30" i="1" l="1" a="1"/>
  <c r="U30" i="1" s="1"/>
  <c r="U31" i="1" l="1" a="1"/>
  <c r="U31" i="1" s="1"/>
  <c r="U32" i="1" l="1" a="1"/>
  <c r="U32" i="1" s="1"/>
  <c r="U33" i="1" l="1" a="1"/>
  <c r="U33" i="1" s="1"/>
  <c r="U34" i="1" l="1" a="1"/>
  <c r="U34" i="1" s="1"/>
  <c r="U35" i="1" l="1" a="1"/>
  <c r="U35" i="1" s="1"/>
  <c r="U36" i="1" l="1" a="1"/>
  <c r="U36" i="1" s="1"/>
  <c r="U37" i="1" l="1" a="1"/>
  <c r="U37" i="1" s="1"/>
  <c r="U38" i="1" l="1" a="1"/>
  <c r="U38" i="1" s="1"/>
  <c r="U39" i="1" l="1" a="1"/>
  <c r="U39" i="1" s="1"/>
  <c r="U40" i="1" l="1" a="1"/>
  <c r="U40" i="1" s="1"/>
  <c r="U41" i="1" l="1" a="1"/>
  <c r="U41" i="1" s="1"/>
  <c r="U42" i="1" l="1" a="1"/>
  <c r="U42" i="1" s="1"/>
  <c r="U43" i="1" l="1" a="1"/>
  <c r="U43" i="1" s="1"/>
  <c r="U44" i="1" l="1" a="1"/>
  <c r="U44" i="1" s="1"/>
  <c r="U45" i="1" l="1" a="1"/>
  <c r="U45" i="1" s="1"/>
  <c r="U46" i="1" l="1" a="1"/>
  <c r="U46" i="1" s="1"/>
  <c r="U47" i="1" l="1" a="1"/>
  <c r="U47" i="1" s="1"/>
  <c r="U48" i="1" l="1" a="1"/>
  <c r="U48" i="1" s="1"/>
  <c r="U49" i="1" l="1" a="1"/>
  <c r="U49" i="1" s="1"/>
  <c r="U50" i="1" l="1" a="1"/>
  <c r="U50" i="1" s="1"/>
  <c r="U51" i="1" l="1" a="1"/>
  <c r="U51" i="1" s="1"/>
  <c r="U52" i="1" l="1" a="1"/>
  <c r="U52" i="1" s="1"/>
  <c r="U53" i="1" l="1" a="1"/>
  <c r="U53" i="1" s="1"/>
  <c r="U54" i="1" l="1" a="1"/>
  <c r="U54" i="1" s="1"/>
  <c r="U55" i="1" l="1" a="1"/>
  <c r="U55" i="1" s="1"/>
  <c r="U56" i="1" l="1" a="1"/>
  <c r="U56" i="1" s="1"/>
  <c r="U57" i="1" l="1" a="1"/>
  <c r="U57" i="1" s="1"/>
  <c r="U58" i="1" l="1" a="1"/>
  <c r="U58" i="1" s="1"/>
  <c r="U59" i="1" l="1" a="1"/>
  <c r="U59" i="1" s="1"/>
  <c r="U60" i="1" l="1" a="1"/>
  <c r="U60" i="1" s="1"/>
  <c r="U61" i="1" l="1" a="1"/>
  <c r="U61" i="1" s="1"/>
  <c r="U62" i="1" l="1" a="1"/>
  <c r="U62" i="1" s="1"/>
  <c r="U63" i="1" l="1" a="1"/>
  <c r="U63" i="1" s="1"/>
  <c r="U64" i="1" l="1" a="1"/>
  <c r="U64" i="1" s="1"/>
  <c r="U65" i="1" l="1" a="1"/>
  <c r="U65" i="1" s="1"/>
  <c r="U66" i="1" l="1" a="1"/>
  <c r="U66" i="1" s="1"/>
  <c r="U67" i="1" l="1" a="1"/>
  <c r="U67" i="1" s="1"/>
  <c r="U68" i="1" l="1" a="1"/>
  <c r="U68" i="1" s="1"/>
  <c r="U69" i="1" l="1" a="1"/>
  <c r="U69" i="1" s="1"/>
  <c r="U70" i="1" l="1" a="1"/>
  <c r="U70" i="1" s="1"/>
  <c r="U71" i="1" l="1" a="1"/>
  <c r="U71" i="1" s="1"/>
  <c r="U72" i="1" l="1" a="1"/>
  <c r="U72" i="1" s="1"/>
  <c r="U73" i="1" l="1" a="1"/>
  <c r="U73" i="1" s="1"/>
  <c r="U74" i="1" l="1" a="1"/>
  <c r="U74" i="1" s="1"/>
  <c r="U75" i="1" l="1" a="1"/>
  <c r="U75" i="1" s="1"/>
  <c r="U76" i="1" l="1" a="1"/>
  <c r="U76" i="1" s="1"/>
  <c r="U77" i="1" l="1" a="1"/>
  <c r="U77" i="1" s="1"/>
  <c r="U78" i="1" l="1" a="1"/>
  <c r="U78" i="1" s="1"/>
  <c r="U79" i="1" l="1" a="1"/>
  <c r="U79" i="1" s="1"/>
  <c r="U80" i="1" l="1" a="1"/>
  <c r="U80" i="1" s="1"/>
  <c r="U81" i="1" l="1" a="1"/>
  <c r="U81" i="1" s="1"/>
  <c r="U82" i="1" l="1" a="1"/>
  <c r="U82" i="1" s="1"/>
  <c r="U83" i="1" l="1" a="1"/>
  <c r="U83" i="1" s="1"/>
  <c r="U84" i="1" l="1" a="1"/>
  <c r="U84" i="1" s="1"/>
  <c r="U85" i="1" l="1" a="1"/>
  <c r="U85" i="1" s="1"/>
  <c r="U86" i="1" l="1" a="1"/>
  <c r="U86" i="1" s="1"/>
  <c r="U87" i="1" l="1" a="1"/>
  <c r="U87" i="1" s="1"/>
  <c r="U88" i="1" l="1" a="1"/>
  <c r="U88" i="1" s="1"/>
  <c r="U89" i="1" l="1" a="1"/>
  <c r="U89" i="1" s="1"/>
  <c r="U90" i="1" l="1" a="1"/>
  <c r="U90" i="1" s="1"/>
  <c r="U91" i="1" l="1" a="1"/>
  <c r="U91" i="1" s="1"/>
  <c r="U92" i="1" l="1" a="1"/>
  <c r="U92" i="1" s="1"/>
  <c r="U93" i="1" l="1" a="1"/>
  <c r="U93" i="1" s="1"/>
  <c r="U94" i="1" l="1" a="1"/>
  <c r="U94" i="1" s="1"/>
</calcChain>
</file>

<file path=xl/sharedStrings.xml><?xml version="1.0" encoding="utf-8"?>
<sst xmlns="http://schemas.openxmlformats.org/spreadsheetml/2006/main" count="329" uniqueCount="179">
  <si>
    <t>Issue Date</t>
  </si>
  <si>
    <t>Issue Number</t>
  </si>
  <si>
    <t>Part Number</t>
  </si>
  <si>
    <t>Qty</t>
  </si>
  <si>
    <t>Unit</t>
  </si>
  <si>
    <t>Cost</t>
  </si>
  <si>
    <t>000050</t>
  </si>
  <si>
    <t>05018699AA</t>
  </si>
  <si>
    <t>PCE</t>
  </si>
  <si>
    <t>52088650AF</t>
  </si>
  <si>
    <t>000051</t>
  </si>
  <si>
    <t>04884443AD</t>
  </si>
  <si>
    <t>000052</t>
  </si>
  <si>
    <t>04861277AD</t>
  </si>
  <si>
    <t>000053</t>
  </si>
  <si>
    <t>52088251AC</t>
  </si>
  <si>
    <t>000054</t>
  </si>
  <si>
    <t>L00016</t>
  </si>
  <si>
    <t>05101944AD</t>
  </si>
  <si>
    <t>000055</t>
  </si>
  <si>
    <t>52088632AC</t>
  </si>
  <si>
    <t>52088636AF</t>
  </si>
  <si>
    <t>52088637AF</t>
  </si>
  <si>
    <t>52088662AB</t>
  </si>
  <si>
    <t>52088778AB</t>
  </si>
  <si>
    <t>000056</t>
  </si>
  <si>
    <t>04792088AB</t>
  </si>
  <si>
    <t>000057</t>
  </si>
  <si>
    <t>04781452BB</t>
  </si>
  <si>
    <t>000058</t>
  </si>
  <si>
    <t>L0341</t>
  </si>
  <si>
    <t>LTR</t>
  </si>
  <si>
    <t>000059</t>
  </si>
  <si>
    <t>04854092</t>
  </si>
  <si>
    <t>000060</t>
  </si>
  <si>
    <t>05019202AA</t>
  </si>
  <si>
    <t>55360643AB</t>
  </si>
  <si>
    <t>000061</t>
  </si>
  <si>
    <t>04671168</t>
  </si>
  <si>
    <t>000062</t>
  </si>
  <si>
    <t>000063</t>
  </si>
  <si>
    <t>L0340</t>
  </si>
  <si>
    <t>000064</t>
  </si>
  <si>
    <t>52088515</t>
  </si>
  <si>
    <t>000065</t>
  </si>
  <si>
    <t>52079880AA</t>
  </si>
  <si>
    <t>000066</t>
  </si>
  <si>
    <t>55364653AA</t>
  </si>
  <si>
    <t>000067</t>
  </si>
  <si>
    <t>53010303AB</t>
  </si>
  <si>
    <t>53021018AD</t>
  </si>
  <si>
    <t>000068</t>
  </si>
  <si>
    <t>05012824AA</t>
  </si>
  <si>
    <t>05012825AA</t>
  </si>
  <si>
    <t>83503054</t>
  </si>
  <si>
    <t>000069</t>
  </si>
  <si>
    <t>05064253AB</t>
  </si>
  <si>
    <t>000070</t>
  </si>
  <si>
    <t>WB000016AE</t>
  </si>
  <si>
    <t>000071</t>
  </si>
  <si>
    <t>05066317AF</t>
  </si>
  <si>
    <t>55157060AF</t>
  </si>
  <si>
    <t>000072</t>
  </si>
  <si>
    <t>82210784</t>
  </si>
  <si>
    <t>000073</t>
  </si>
  <si>
    <t>05278705AC</t>
  </si>
  <si>
    <t>000074</t>
  </si>
  <si>
    <t>04606093AE</t>
  </si>
  <si>
    <t>000075</t>
  </si>
  <si>
    <t>55235391AB</t>
  </si>
  <si>
    <t>000076</t>
  </si>
  <si>
    <t>000077</t>
  </si>
  <si>
    <t>04509994AD</t>
  </si>
  <si>
    <t>000078</t>
  </si>
  <si>
    <t>55156805AF</t>
  </si>
  <si>
    <t>000079</t>
  </si>
  <si>
    <t>SPZFR6F11G</t>
  </si>
  <si>
    <t>52852913AB</t>
  </si>
  <si>
    <t>000080</t>
  </si>
  <si>
    <t>000081</t>
  </si>
  <si>
    <t>52079729AC</t>
  </si>
  <si>
    <t>000082</t>
  </si>
  <si>
    <t>53013905AC</t>
  </si>
  <si>
    <t>56044180AC</t>
  </si>
  <si>
    <t>000083</t>
  </si>
  <si>
    <t>05143151AA</t>
  </si>
  <si>
    <t>000084</t>
  </si>
  <si>
    <t>05142559AA</t>
  </si>
  <si>
    <t>05142566AA</t>
  </si>
  <si>
    <t>000085</t>
  </si>
  <si>
    <t>68029263AA</t>
  </si>
  <si>
    <t>000086</t>
  </si>
  <si>
    <t>04663634AB</t>
  </si>
  <si>
    <t>04663636</t>
  </si>
  <si>
    <t>04792104</t>
  </si>
  <si>
    <t>000087</t>
  </si>
  <si>
    <t>56010696AA</t>
  </si>
  <si>
    <t>000088</t>
  </si>
  <si>
    <t>52128247AA</t>
  </si>
  <si>
    <t>000089</t>
  </si>
  <si>
    <t>56043311AC</t>
  </si>
  <si>
    <t>000090</t>
  </si>
  <si>
    <t>L0000192</t>
  </si>
  <si>
    <t>000091</t>
  </si>
  <si>
    <t>05015901AA</t>
  </si>
  <si>
    <t>000092</t>
  </si>
  <si>
    <t>56010619AF</t>
  </si>
  <si>
    <t>000093</t>
  </si>
  <si>
    <t>56027873</t>
  </si>
  <si>
    <t>000094</t>
  </si>
  <si>
    <t>04861480AA</t>
  </si>
  <si>
    <t>000095</t>
  </si>
  <si>
    <t>L000302</t>
  </si>
  <si>
    <t>000096</t>
  </si>
  <si>
    <t>06506007AA</t>
  </si>
  <si>
    <t>000097</t>
  </si>
  <si>
    <t>000098</t>
  </si>
  <si>
    <t>JEE07373</t>
  </si>
  <si>
    <t>JEE07416</t>
  </si>
  <si>
    <t>000099</t>
  </si>
  <si>
    <t>05189933AA</t>
  </si>
  <si>
    <t>000100</t>
  </si>
  <si>
    <t>DOD07406</t>
  </si>
  <si>
    <t>JEE07403</t>
  </si>
  <si>
    <t>JEE07415</t>
  </si>
  <si>
    <t>000101</t>
  </si>
  <si>
    <t>000102</t>
  </si>
  <si>
    <t>000103</t>
  </si>
  <si>
    <t>06507826AA</t>
  </si>
  <si>
    <t>000104</t>
  </si>
  <si>
    <t>000105</t>
  </si>
  <si>
    <t>55360335AF</t>
  </si>
  <si>
    <t>000106</t>
  </si>
  <si>
    <t>05018869AA</t>
  </si>
  <si>
    <t>000107</t>
  </si>
  <si>
    <t>55157090AC</t>
  </si>
  <si>
    <t>000108</t>
  </si>
  <si>
    <t>000109</t>
  </si>
  <si>
    <t>JEE07413</t>
  </si>
  <si>
    <t>000110</t>
  </si>
  <si>
    <t>55079103AA</t>
  </si>
  <si>
    <t>000111</t>
  </si>
  <si>
    <t>68033193AA</t>
  </si>
  <si>
    <t>000112</t>
  </si>
  <si>
    <t>CHR07322</t>
  </si>
  <si>
    <t>000113</t>
  </si>
  <si>
    <t>JEE07231</t>
  </si>
  <si>
    <t>000114</t>
  </si>
  <si>
    <t>JEE07016</t>
  </si>
  <si>
    <t>000115</t>
  </si>
  <si>
    <t>000116</t>
  </si>
  <si>
    <t>53022189AC</t>
  </si>
  <si>
    <t>000117</t>
  </si>
  <si>
    <t>68032944AA</t>
  </si>
  <si>
    <t>000118</t>
  </si>
  <si>
    <t>JEE07219</t>
  </si>
  <si>
    <t>000119</t>
  </si>
  <si>
    <t>000120</t>
  </si>
  <si>
    <t>000121</t>
  </si>
  <si>
    <t>SPRC12MCC4</t>
  </si>
  <si>
    <t>000122</t>
  </si>
  <si>
    <t>06036679AA</t>
  </si>
  <si>
    <t>06104368AA</t>
  </si>
  <si>
    <t>1CK60TZZAE</t>
  </si>
  <si>
    <t>1CK61TZZAE</t>
  </si>
  <si>
    <t>57010213AB</t>
  </si>
  <si>
    <t>000123</t>
  </si>
  <si>
    <t>05073504AC</t>
  </si>
  <si>
    <t>000124</t>
  </si>
  <si>
    <t>05015872AC</t>
  </si>
  <si>
    <t>000125</t>
  </si>
  <si>
    <t>000126</t>
  </si>
  <si>
    <t>000127</t>
  </si>
  <si>
    <t>000128</t>
  </si>
  <si>
    <t>DOD07304PK</t>
  </si>
  <si>
    <t>000129</t>
  </si>
  <si>
    <t>82210396AB</t>
  </si>
  <si>
    <t>الأصناف</t>
  </si>
  <si>
    <t>Helper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</si>
</sst>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\-00\-00"/>
    <numFmt numFmtId="165" formatCode="#,##0_-"/>
  </numFmts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1" xfId="0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164" fontId="0" fillId="3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164" fontId="0" fillId="2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0"/>
  <sheetViews>
    <sheetView tabSelected="1" topLeftCell="H1" workbookViewId="0">
      <selection activeCell="U1" sqref="U1"/>
    </sheetView>
  </sheetViews>
  <sheetFormatPr defaultRowHeight="15" x14ac:dyDescent="0.2"/>
  <cols>
    <col min="1" max="1" width="18.625" customWidth="1"/>
    <col min="2" max="2" width="18.125" customWidth="1"/>
    <col min="3" max="3" width="21.125" customWidth="1"/>
    <col min="8" max="8" width="9" style="16"/>
    <col min="9" max="19" width="9" style="13"/>
    <col min="20" max="20" width="9.5" style="13" bestFit="1" customWidth="1"/>
    <col min="21" max="21" width="20.75" style="13" customWidth="1"/>
  </cols>
  <sheetData>
    <row r="1" spans="1:21" ht="15.75" x14ac:dyDescent="0.2">
      <c r="A1" s="2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H1" s="15" t="s">
        <v>178</v>
      </c>
      <c r="I1" s="17">
        <v>12</v>
      </c>
      <c r="J1" s="17">
        <v>11</v>
      </c>
      <c r="K1" s="17">
        <v>10</v>
      </c>
      <c r="L1" s="17">
        <v>9</v>
      </c>
      <c r="M1" s="17">
        <v>8</v>
      </c>
      <c r="N1" s="17">
        <v>7</v>
      </c>
      <c r="O1" s="17">
        <v>6</v>
      </c>
      <c r="P1" s="17">
        <v>5</v>
      </c>
      <c r="Q1" s="17">
        <v>4</v>
      </c>
      <c r="R1" s="17">
        <v>3</v>
      </c>
      <c r="S1" s="17">
        <v>2</v>
      </c>
      <c r="T1" s="17">
        <v>1</v>
      </c>
      <c r="U1" s="14" t="s">
        <v>177</v>
      </c>
    </row>
    <row r="2" spans="1:21" x14ac:dyDescent="0.2">
      <c r="A2" s="5">
        <v>20090104</v>
      </c>
      <c r="B2" s="4" t="s">
        <v>6</v>
      </c>
      <c r="C2" s="4" t="s">
        <v>7</v>
      </c>
      <c r="D2" s="4">
        <v>1</v>
      </c>
      <c r="E2" s="4" t="s">
        <v>8</v>
      </c>
      <c r="F2" s="4">
        <v>219.3</v>
      </c>
      <c r="H2" s="16" t="str">
        <f>IF(A2="","",IF(LEFT(MID($A2,5,2),1)="0",RIGHT(MID($A2,5,2),1),MID($A2,5,2)))</f>
        <v>1</v>
      </c>
      <c r="I2" s="13">
        <f t="shared" ref="I2:T17" si="0">IF(OR($U2=0,$U2=""),"",SUMPRODUCT(($C$2:$C$140=$U2)*($D$2:$D$140)*($H$2:$H$140=""&amp;I$1&amp;"")))</f>
        <v>0</v>
      </c>
      <c r="J2" s="13">
        <f t="shared" si="0"/>
        <v>0</v>
      </c>
      <c r="K2" s="13">
        <f t="shared" si="0"/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>IF(OR($U2=0,$U2=""),"",SUMPRODUCT(($C$2:$C$140=$U2)*($D$2:$D$140)*($H$2:$H$140=""&amp;T$1&amp;"")))</f>
        <v>1</v>
      </c>
      <c r="U2" s="13" t="str">
        <f t="array" ref="U2">IFERROR(INDEX($C$2:$C$140,MATCH(0,COUNTIF($U$1:U1,$C$2:$C$140&amp;""),0)),"")</f>
        <v>05018699AA</v>
      </c>
    </row>
    <row r="3" spans="1:21" x14ac:dyDescent="0.2">
      <c r="A3" s="5">
        <v>20090104</v>
      </c>
      <c r="B3" s="4" t="s">
        <v>6</v>
      </c>
      <c r="C3" s="4" t="s">
        <v>9</v>
      </c>
      <c r="D3" s="4">
        <v>2</v>
      </c>
      <c r="E3" s="4" t="s">
        <v>8</v>
      </c>
      <c r="F3" s="4">
        <v>310</v>
      </c>
      <c r="H3" s="16" t="str">
        <f t="shared" ref="H3:H66" si="1">IF(A3="","",IF(LEFT(MID($A3,5,2),1)="0",RIGHT(MID($A3,5,2),1),MID($A3,5,2)))</f>
        <v>1</v>
      </c>
      <c r="I3" s="13">
        <f t="shared" si="0"/>
        <v>0</v>
      </c>
      <c r="J3" s="13">
        <f t="shared" si="0"/>
        <v>0</v>
      </c>
      <c r="K3" s="13">
        <f t="shared" si="0"/>
        <v>0</v>
      </c>
      <c r="L3" s="13">
        <f t="shared" si="0"/>
        <v>0</v>
      </c>
      <c r="M3" s="13">
        <f t="shared" si="0"/>
        <v>0</v>
      </c>
      <c r="N3" s="13">
        <f t="shared" si="0"/>
        <v>0</v>
      </c>
      <c r="O3" s="13">
        <f t="shared" si="0"/>
        <v>0</v>
      </c>
      <c r="P3" s="13">
        <f t="shared" si="0"/>
        <v>0</v>
      </c>
      <c r="Q3" s="13">
        <f t="shared" si="0"/>
        <v>0</v>
      </c>
      <c r="R3" s="13">
        <f t="shared" si="0"/>
        <v>0</v>
      </c>
      <c r="S3" s="13">
        <f t="shared" si="0"/>
        <v>0</v>
      </c>
      <c r="T3" s="13">
        <f t="shared" si="0"/>
        <v>2</v>
      </c>
      <c r="U3" s="13" t="str">
        <f t="array" ref="U3">IFERROR(INDEX($C$2:$C$140,MATCH(0,COUNTIF($U$1:U2,$C$2:$C$140&amp;""),0)),"")</f>
        <v>52088650AF</v>
      </c>
    </row>
    <row r="4" spans="1:21" x14ac:dyDescent="0.2">
      <c r="A4" s="5">
        <v>20090112</v>
      </c>
      <c r="B4" s="4" t="s">
        <v>10</v>
      </c>
      <c r="C4" s="4" t="s">
        <v>11</v>
      </c>
      <c r="D4" s="4">
        <v>1</v>
      </c>
      <c r="E4" s="4" t="s">
        <v>8</v>
      </c>
      <c r="F4" s="4">
        <v>320.45</v>
      </c>
      <c r="H4" s="16" t="str">
        <f t="shared" si="1"/>
        <v>1</v>
      </c>
      <c r="I4" s="13">
        <f t="shared" si="0"/>
        <v>0</v>
      </c>
      <c r="J4" s="13">
        <f t="shared" si="0"/>
        <v>0</v>
      </c>
      <c r="K4" s="13">
        <f t="shared" si="0"/>
        <v>0</v>
      </c>
      <c r="L4" s="13">
        <f t="shared" si="0"/>
        <v>0</v>
      </c>
      <c r="M4" s="13">
        <f t="shared" si="0"/>
        <v>0</v>
      </c>
      <c r="N4" s="13">
        <f t="shared" si="0"/>
        <v>0</v>
      </c>
      <c r="O4" s="13">
        <f t="shared" si="0"/>
        <v>0</v>
      </c>
      <c r="P4" s="13">
        <f t="shared" si="0"/>
        <v>0</v>
      </c>
      <c r="Q4" s="13">
        <f t="shared" si="0"/>
        <v>0</v>
      </c>
      <c r="R4" s="13">
        <f t="shared" si="0"/>
        <v>0</v>
      </c>
      <c r="S4" s="13">
        <f t="shared" si="0"/>
        <v>0</v>
      </c>
      <c r="T4" s="13">
        <f t="shared" si="0"/>
        <v>1</v>
      </c>
      <c r="U4" s="13" t="str">
        <f t="array" ref="U4">IFERROR(INDEX($C$2:$C$140,MATCH(0,COUNTIF($U$1:U3,$C$2:$C$140&amp;""),0)),"")</f>
        <v>04884443AD</v>
      </c>
    </row>
    <row r="5" spans="1:21" x14ac:dyDescent="0.2">
      <c r="A5" s="5">
        <v>20090113</v>
      </c>
      <c r="B5" s="4" t="s">
        <v>12</v>
      </c>
      <c r="C5" s="4" t="s">
        <v>13</v>
      </c>
      <c r="D5" s="4">
        <v>1</v>
      </c>
      <c r="E5" s="4" t="s">
        <v>8</v>
      </c>
      <c r="F5" s="4">
        <v>350.63</v>
      </c>
      <c r="H5" s="16" t="str">
        <f t="shared" si="1"/>
        <v>1</v>
      </c>
      <c r="I5" s="13">
        <f t="shared" si="0"/>
        <v>0</v>
      </c>
      <c r="J5" s="13">
        <f t="shared" si="0"/>
        <v>0</v>
      </c>
      <c r="K5" s="13">
        <f t="shared" si="0"/>
        <v>0</v>
      </c>
      <c r="L5" s="13">
        <f t="shared" si="0"/>
        <v>0</v>
      </c>
      <c r="M5" s="13">
        <f t="shared" si="0"/>
        <v>0</v>
      </c>
      <c r="N5" s="13">
        <f t="shared" si="0"/>
        <v>0</v>
      </c>
      <c r="O5" s="13">
        <f t="shared" si="0"/>
        <v>0</v>
      </c>
      <c r="P5" s="13">
        <f t="shared" si="0"/>
        <v>0</v>
      </c>
      <c r="Q5" s="13">
        <f t="shared" si="0"/>
        <v>0</v>
      </c>
      <c r="R5" s="13">
        <f t="shared" si="0"/>
        <v>0</v>
      </c>
      <c r="S5" s="13">
        <f t="shared" si="0"/>
        <v>0</v>
      </c>
      <c r="T5" s="13">
        <f t="shared" si="0"/>
        <v>1</v>
      </c>
      <c r="U5" s="13" t="str">
        <f t="array" ref="U5">IFERROR(INDEX($C$2:$C$140,MATCH(0,COUNTIF($U$1:U4,$C$2:$C$140&amp;""),0)),"")</f>
        <v>04861277AD</v>
      </c>
    </row>
    <row r="6" spans="1:21" x14ac:dyDescent="0.2">
      <c r="A6" s="5">
        <v>20090113</v>
      </c>
      <c r="B6" s="4" t="s">
        <v>14</v>
      </c>
      <c r="C6" s="4" t="s">
        <v>15</v>
      </c>
      <c r="D6" s="4">
        <v>1</v>
      </c>
      <c r="E6" s="4" t="s">
        <v>8</v>
      </c>
      <c r="F6" s="4">
        <v>603.5</v>
      </c>
      <c r="H6" s="16" t="str">
        <f t="shared" si="1"/>
        <v>1</v>
      </c>
      <c r="I6" s="13">
        <f t="shared" si="0"/>
        <v>0</v>
      </c>
      <c r="J6" s="13">
        <f t="shared" si="0"/>
        <v>0</v>
      </c>
      <c r="K6" s="13">
        <f t="shared" si="0"/>
        <v>0</v>
      </c>
      <c r="L6" s="13">
        <f t="shared" si="0"/>
        <v>0</v>
      </c>
      <c r="M6" s="13">
        <f t="shared" si="0"/>
        <v>0</v>
      </c>
      <c r="N6" s="13">
        <f t="shared" si="0"/>
        <v>0</v>
      </c>
      <c r="O6" s="13">
        <f t="shared" si="0"/>
        <v>0</v>
      </c>
      <c r="P6" s="13">
        <f t="shared" si="0"/>
        <v>0</v>
      </c>
      <c r="Q6" s="13">
        <f t="shared" si="0"/>
        <v>0</v>
      </c>
      <c r="R6" s="13">
        <f t="shared" si="0"/>
        <v>0</v>
      </c>
      <c r="S6" s="13">
        <f t="shared" si="0"/>
        <v>0</v>
      </c>
      <c r="T6" s="13">
        <f t="shared" si="0"/>
        <v>1</v>
      </c>
      <c r="U6" s="13" t="str">
        <f t="array" ref="U6">IFERROR(INDEX($C$2:$C$140,MATCH(0,COUNTIF($U$1:U5,$C$2:$C$140&amp;""),0)),"")</f>
        <v>52088251AC</v>
      </c>
    </row>
    <row r="7" spans="1:21" x14ac:dyDescent="0.2">
      <c r="A7" s="5">
        <v>20090113</v>
      </c>
      <c r="B7" s="4" t="s">
        <v>16</v>
      </c>
      <c r="C7" s="4" t="s">
        <v>17</v>
      </c>
      <c r="D7" s="4">
        <v>3</v>
      </c>
      <c r="E7" s="4" t="s">
        <v>8</v>
      </c>
      <c r="F7" s="4">
        <v>60</v>
      </c>
      <c r="H7" s="16" t="str">
        <f t="shared" si="1"/>
        <v>1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3</v>
      </c>
      <c r="U7" s="13" t="str">
        <f t="array" ref="U7">IFERROR(INDEX($C$2:$C$140,MATCH(0,COUNTIF($U$1:U6,$C$2:$C$140&amp;""),0)),"")</f>
        <v>L00016</v>
      </c>
    </row>
    <row r="8" spans="1:21" x14ac:dyDescent="0.2">
      <c r="A8" s="5">
        <v>20090113</v>
      </c>
      <c r="B8" s="4" t="s">
        <v>16</v>
      </c>
      <c r="C8" s="4" t="s">
        <v>18</v>
      </c>
      <c r="D8" s="4">
        <v>1</v>
      </c>
      <c r="E8" s="4" t="s">
        <v>8</v>
      </c>
      <c r="F8" s="4">
        <v>1643.05</v>
      </c>
      <c r="H8" s="16" t="str">
        <f t="shared" si="1"/>
        <v>1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13">
        <f t="shared" si="0"/>
        <v>0</v>
      </c>
      <c r="R8" s="13">
        <f t="shared" si="0"/>
        <v>0</v>
      </c>
      <c r="S8" s="13">
        <f t="shared" si="0"/>
        <v>0</v>
      </c>
      <c r="T8" s="13">
        <f t="shared" si="0"/>
        <v>1</v>
      </c>
      <c r="U8" s="13" t="str">
        <f t="array" ref="U8">IFERROR(INDEX($C$2:$C$140,MATCH(0,COUNTIF($U$1:U7,$C$2:$C$140&amp;""),0)),"")</f>
        <v>05101944AD</v>
      </c>
    </row>
    <row r="9" spans="1:21" x14ac:dyDescent="0.2">
      <c r="A9" s="5">
        <v>20090118</v>
      </c>
      <c r="B9" s="4" t="s">
        <v>19</v>
      </c>
      <c r="C9" s="4" t="s">
        <v>20</v>
      </c>
      <c r="D9" s="4">
        <v>2</v>
      </c>
      <c r="E9" s="4" t="s">
        <v>8</v>
      </c>
      <c r="F9" s="4">
        <v>910.63</v>
      </c>
      <c r="H9" s="16" t="str">
        <f t="shared" si="1"/>
        <v>1</v>
      </c>
      <c r="I9" s="13">
        <f t="shared" si="0"/>
        <v>0</v>
      </c>
      <c r="J9" s="13">
        <f t="shared" si="0"/>
        <v>0</v>
      </c>
      <c r="K9" s="13">
        <f t="shared" si="0"/>
        <v>0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2</v>
      </c>
      <c r="U9" s="13" t="str">
        <f t="array" ref="U9">IFERROR(INDEX($C$2:$C$140,MATCH(0,COUNTIF($U$1:U8,$C$2:$C$140&amp;""),0)),"")</f>
        <v>52088632AC</v>
      </c>
    </row>
    <row r="10" spans="1:21" x14ac:dyDescent="0.2">
      <c r="A10" s="5">
        <v>20090118</v>
      </c>
      <c r="B10" s="4" t="s">
        <v>19</v>
      </c>
      <c r="C10" s="4" t="s">
        <v>21</v>
      </c>
      <c r="D10" s="4">
        <v>1</v>
      </c>
      <c r="E10" s="4" t="s">
        <v>8</v>
      </c>
      <c r="F10" s="4">
        <v>1488</v>
      </c>
      <c r="H10" s="16" t="str">
        <f t="shared" si="1"/>
        <v>1</v>
      </c>
      <c r="I10" s="13">
        <f t="shared" si="0"/>
        <v>0</v>
      </c>
      <c r="J10" s="13">
        <f t="shared" si="0"/>
        <v>0</v>
      </c>
      <c r="K10" s="13">
        <f t="shared" si="0"/>
        <v>0</v>
      </c>
      <c r="L10" s="13">
        <f t="shared" si="0"/>
        <v>0</v>
      </c>
      <c r="M10" s="13">
        <f t="shared" si="0"/>
        <v>0</v>
      </c>
      <c r="N10" s="13">
        <f t="shared" si="0"/>
        <v>0</v>
      </c>
      <c r="O10" s="13">
        <f t="shared" si="0"/>
        <v>0</v>
      </c>
      <c r="P10" s="13">
        <f t="shared" si="0"/>
        <v>0</v>
      </c>
      <c r="Q10" s="13">
        <f t="shared" si="0"/>
        <v>0</v>
      </c>
      <c r="R10" s="13">
        <f t="shared" si="0"/>
        <v>0</v>
      </c>
      <c r="S10" s="13">
        <f t="shared" si="0"/>
        <v>0</v>
      </c>
      <c r="T10" s="13">
        <f t="shared" si="0"/>
        <v>1</v>
      </c>
      <c r="U10" s="13" t="str">
        <f t="array" ref="U10">IFERROR(INDEX($C$2:$C$140,MATCH(0,COUNTIF($U$1:U9,$C$2:$C$140&amp;""),0)),"")</f>
        <v>52088636AF</v>
      </c>
    </row>
    <row r="11" spans="1:21" x14ac:dyDescent="0.2">
      <c r="A11" s="7">
        <v>20090118</v>
      </c>
      <c r="B11" s="6" t="s">
        <v>19</v>
      </c>
      <c r="C11" s="6" t="s">
        <v>22</v>
      </c>
      <c r="D11" s="6">
        <v>1</v>
      </c>
      <c r="E11" s="6" t="s">
        <v>8</v>
      </c>
      <c r="F11" s="6">
        <v>1488</v>
      </c>
      <c r="H11" s="16" t="str">
        <f t="shared" si="1"/>
        <v>1</v>
      </c>
      <c r="I11" s="13">
        <f t="shared" si="0"/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0</v>
      </c>
      <c r="N11" s="13">
        <f t="shared" si="0"/>
        <v>0</v>
      </c>
      <c r="O11" s="13">
        <f t="shared" si="0"/>
        <v>0</v>
      </c>
      <c r="P11" s="13">
        <f t="shared" si="0"/>
        <v>0</v>
      </c>
      <c r="Q11" s="13">
        <f t="shared" si="0"/>
        <v>0</v>
      </c>
      <c r="R11" s="13">
        <f t="shared" si="0"/>
        <v>0</v>
      </c>
      <c r="S11" s="13">
        <f t="shared" si="0"/>
        <v>0</v>
      </c>
      <c r="T11" s="13">
        <f t="shared" si="0"/>
        <v>1</v>
      </c>
      <c r="U11" s="13" t="str">
        <f t="array" ref="U11">IFERROR(INDEX($C$2:$C$140,MATCH(0,COUNTIF($U$1:U10,$C$2:$C$140&amp;""),0)),"")</f>
        <v>52088637AF</v>
      </c>
    </row>
    <row r="12" spans="1:21" x14ac:dyDescent="0.2">
      <c r="A12" s="9">
        <v>20090118</v>
      </c>
      <c r="B12" s="8" t="s">
        <v>19</v>
      </c>
      <c r="C12" s="8" t="s">
        <v>23</v>
      </c>
      <c r="D12" s="8">
        <v>2</v>
      </c>
      <c r="E12" s="8" t="s">
        <v>8</v>
      </c>
      <c r="F12" s="8">
        <v>279</v>
      </c>
      <c r="H12" s="16" t="str">
        <f t="shared" si="1"/>
        <v>1</v>
      </c>
      <c r="I12" s="13">
        <f t="shared" si="0"/>
        <v>0</v>
      </c>
      <c r="J12" s="13">
        <f t="shared" si="0"/>
        <v>0</v>
      </c>
      <c r="K12" s="13">
        <f t="shared" si="0"/>
        <v>0</v>
      </c>
      <c r="L12" s="13">
        <f t="shared" si="0"/>
        <v>0</v>
      </c>
      <c r="M12" s="13">
        <f t="shared" si="0"/>
        <v>0</v>
      </c>
      <c r="N12" s="13">
        <f t="shared" si="0"/>
        <v>0</v>
      </c>
      <c r="O12" s="13">
        <f t="shared" si="0"/>
        <v>0</v>
      </c>
      <c r="P12" s="13">
        <f t="shared" si="0"/>
        <v>0</v>
      </c>
      <c r="Q12" s="13">
        <f t="shared" si="0"/>
        <v>0</v>
      </c>
      <c r="R12" s="13">
        <f t="shared" si="0"/>
        <v>0</v>
      </c>
      <c r="S12" s="13">
        <f t="shared" si="0"/>
        <v>0</v>
      </c>
      <c r="T12" s="13">
        <f t="shared" si="0"/>
        <v>2</v>
      </c>
      <c r="U12" s="13" t="str">
        <f t="array" ref="U12">IFERROR(INDEX($C$2:$C$140,MATCH(0,COUNTIF($U$1:U11,$C$2:$C$140&amp;""),0)),"")</f>
        <v>52088662AB</v>
      </c>
    </row>
    <row r="13" spans="1:21" x14ac:dyDescent="0.2">
      <c r="A13" s="11">
        <v>20090118</v>
      </c>
      <c r="B13" s="10" t="s">
        <v>19</v>
      </c>
      <c r="C13" s="10" t="s">
        <v>24</v>
      </c>
      <c r="D13" s="10">
        <v>2</v>
      </c>
      <c r="E13" s="10" t="s">
        <v>8</v>
      </c>
      <c r="F13" s="10">
        <v>31</v>
      </c>
      <c r="H13" s="16" t="str">
        <f t="shared" si="1"/>
        <v>1</v>
      </c>
      <c r="I13" s="13">
        <f t="shared" si="0"/>
        <v>0</v>
      </c>
      <c r="J13" s="13">
        <f t="shared" si="0"/>
        <v>0</v>
      </c>
      <c r="K13" s="13">
        <f t="shared" si="0"/>
        <v>0</v>
      </c>
      <c r="L13" s="13">
        <f t="shared" si="0"/>
        <v>0</v>
      </c>
      <c r="M13" s="13">
        <f t="shared" si="0"/>
        <v>0</v>
      </c>
      <c r="N13" s="13">
        <f t="shared" si="0"/>
        <v>0</v>
      </c>
      <c r="O13" s="13">
        <f t="shared" si="0"/>
        <v>0</v>
      </c>
      <c r="P13" s="13">
        <f t="shared" si="0"/>
        <v>0</v>
      </c>
      <c r="Q13" s="13">
        <f t="shared" si="0"/>
        <v>0</v>
      </c>
      <c r="R13" s="13">
        <f t="shared" si="0"/>
        <v>0</v>
      </c>
      <c r="S13" s="13">
        <f t="shared" si="0"/>
        <v>0</v>
      </c>
      <c r="T13" s="13">
        <f t="shared" si="0"/>
        <v>2</v>
      </c>
      <c r="U13" s="13" t="str">
        <f t="array" ref="U13">IFERROR(INDEX($C$2:$C$140,MATCH(0,COUNTIF($U$1:U12,$C$2:$C$140&amp;""),0)),"")</f>
        <v>52088778AB</v>
      </c>
    </row>
    <row r="14" spans="1:21" x14ac:dyDescent="0.2">
      <c r="A14" s="9">
        <v>20090129</v>
      </c>
      <c r="B14" s="8" t="s">
        <v>25</v>
      </c>
      <c r="C14" s="8" t="s">
        <v>26</v>
      </c>
      <c r="D14" s="8">
        <v>1</v>
      </c>
      <c r="E14" s="8" t="s">
        <v>8</v>
      </c>
      <c r="F14" s="8">
        <v>97.75</v>
      </c>
      <c r="H14" s="16" t="str">
        <f t="shared" si="1"/>
        <v>1</v>
      </c>
      <c r="I14" s="13">
        <f t="shared" si="0"/>
        <v>0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0</v>
      </c>
      <c r="Q14" s="13">
        <f t="shared" si="0"/>
        <v>0</v>
      </c>
      <c r="R14" s="13">
        <f t="shared" si="0"/>
        <v>0</v>
      </c>
      <c r="S14" s="13">
        <f t="shared" si="0"/>
        <v>0</v>
      </c>
      <c r="T14" s="13">
        <f t="shared" si="0"/>
        <v>1</v>
      </c>
      <c r="U14" s="13" t="str">
        <f t="array" ref="U14">IFERROR(INDEX($C$2:$C$140,MATCH(0,COUNTIF($U$1:U13,$C$2:$C$140&amp;""),0)),"")</f>
        <v>04792088AB</v>
      </c>
    </row>
    <row r="15" spans="1:21" x14ac:dyDescent="0.2">
      <c r="A15" s="11">
        <v>20090204</v>
      </c>
      <c r="B15" s="10" t="s">
        <v>27</v>
      </c>
      <c r="C15" s="10" t="s">
        <v>28</v>
      </c>
      <c r="D15" s="10">
        <v>2</v>
      </c>
      <c r="E15" s="10" t="s">
        <v>8</v>
      </c>
      <c r="F15" s="10">
        <v>31.76</v>
      </c>
      <c r="H15" s="16" t="str">
        <f t="shared" si="1"/>
        <v>2</v>
      </c>
      <c r="I15" s="13">
        <f t="shared" si="0"/>
        <v>0</v>
      </c>
      <c r="J15" s="13">
        <f t="shared" si="0"/>
        <v>0</v>
      </c>
      <c r="K15" s="13">
        <f t="shared" si="0"/>
        <v>0</v>
      </c>
      <c r="L15" s="13">
        <f t="shared" si="0"/>
        <v>0</v>
      </c>
      <c r="M15" s="13">
        <f t="shared" si="0"/>
        <v>0</v>
      </c>
      <c r="N15" s="13">
        <f t="shared" si="0"/>
        <v>0</v>
      </c>
      <c r="O15" s="13">
        <f t="shared" si="0"/>
        <v>0</v>
      </c>
      <c r="P15" s="13">
        <f t="shared" si="0"/>
        <v>0</v>
      </c>
      <c r="Q15" s="13">
        <f t="shared" si="0"/>
        <v>0</v>
      </c>
      <c r="R15" s="13">
        <f t="shared" si="0"/>
        <v>0</v>
      </c>
      <c r="S15" s="13">
        <f t="shared" si="0"/>
        <v>2</v>
      </c>
      <c r="T15" s="13">
        <f t="shared" si="0"/>
        <v>0</v>
      </c>
      <c r="U15" s="13" t="str">
        <f t="array" ref="U15">IFERROR(INDEX($C$2:$C$140,MATCH(0,COUNTIF($U$1:U14,$C$2:$C$140&amp;""),0)),"")</f>
        <v>04781452BB</v>
      </c>
    </row>
    <row r="16" spans="1:21" x14ac:dyDescent="0.2">
      <c r="A16" s="9">
        <v>20090208</v>
      </c>
      <c r="B16" s="8" t="s">
        <v>29</v>
      </c>
      <c r="C16" s="12" t="s">
        <v>30</v>
      </c>
      <c r="D16" s="8">
        <v>16</v>
      </c>
      <c r="E16" s="8" t="s">
        <v>31</v>
      </c>
      <c r="F16" s="8">
        <v>47.12</v>
      </c>
      <c r="H16" s="16" t="str">
        <f t="shared" si="1"/>
        <v>2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40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36</v>
      </c>
      <c r="T16" s="13">
        <f t="shared" si="0"/>
        <v>0</v>
      </c>
      <c r="U16" s="13" t="str">
        <f t="array" ref="U16">IFERROR(INDEX($C$2:$C$140,MATCH(0,COUNTIF($U$1:U15,$C$2:$C$140&amp;""),0)),"")</f>
        <v>L0341</v>
      </c>
    </row>
    <row r="17" spans="1:21" x14ac:dyDescent="0.2">
      <c r="A17" s="11">
        <v>20090212</v>
      </c>
      <c r="B17" s="10" t="s">
        <v>32</v>
      </c>
      <c r="C17" s="10" t="s">
        <v>33</v>
      </c>
      <c r="D17" s="10">
        <v>1</v>
      </c>
      <c r="E17" s="10" t="s">
        <v>8</v>
      </c>
      <c r="F17" s="10">
        <v>232.05</v>
      </c>
      <c r="H17" s="16" t="str">
        <f t="shared" si="1"/>
        <v>2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1</v>
      </c>
      <c r="T17" s="13">
        <f t="shared" si="0"/>
        <v>0</v>
      </c>
      <c r="U17" s="13" t="str">
        <f t="array" ref="U17">IFERROR(INDEX($C$2:$C$140,MATCH(0,COUNTIF($U$1:U16,$C$2:$C$140&amp;""),0)),"")</f>
        <v>04854092</v>
      </c>
    </row>
    <row r="18" spans="1:21" x14ac:dyDescent="0.2">
      <c r="A18" s="9">
        <v>20090212</v>
      </c>
      <c r="B18" s="8" t="s">
        <v>34</v>
      </c>
      <c r="C18" s="8" t="s">
        <v>35</v>
      </c>
      <c r="D18" s="8">
        <v>1</v>
      </c>
      <c r="E18" s="8" t="s">
        <v>8</v>
      </c>
      <c r="F18" s="8">
        <v>506.6</v>
      </c>
      <c r="H18" s="16" t="str">
        <f t="shared" si="1"/>
        <v>2</v>
      </c>
      <c r="I18" s="13">
        <f t="shared" ref="I18:T81" si="2">IF(OR($U18=0,$U18=""),"",SUMPRODUCT(($C$2:$C$140=$U18)*($D$2:$D$140)*($H$2:$H$140=""&amp;I$1&amp;"")))</f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1</v>
      </c>
      <c r="T18" s="13">
        <f t="shared" si="2"/>
        <v>0</v>
      </c>
      <c r="U18" s="13" t="str">
        <f t="array" ref="U18">IFERROR(INDEX($C$2:$C$140,MATCH(0,COUNTIF($U$1:U17,$C$2:$C$140&amp;""),0)),"")</f>
        <v>05019202AA</v>
      </c>
    </row>
    <row r="19" spans="1:21" x14ac:dyDescent="0.2">
      <c r="A19" s="11">
        <v>20090212</v>
      </c>
      <c r="B19" s="10" t="s">
        <v>34</v>
      </c>
      <c r="C19" s="10" t="s">
        <v>36</v>
      </c>
      <c r="D19" s="10">
        <v>1</v>
      </c>
      <c r="E19" s="10" t="s">
        <v>8</v>
      </c>
      <c r="F19" s="10">
        <v>229.5</v>
      </c>
      <c r="H19" s="16" t="str">
        <f t="shared" si="1"/>
        <v>2</v>
      </c>
      <c r="I19" s="13">
        <f t="shared" si="2"/>
        <v>0</v>
      </c>
      <c r="J19" s="13">
        <f t="shared" si="2"/>
        <v>0</v>
      </c>
      <c r="K19" s="13">
        <f t="shared" si="2"/>
        <v>0</v>
      </c>
      <c r="L19" s="13">
        <f t="shared" si="2"/>
        <v>0</v>
      </c>
      <c r="M19" s="13">
        <f t="shared" si="2"/>
        <v>0</v>
      </c>
      <c r="N19" s="13">
        <f t="shared" si="2"/>
        <v>0</v>
      </c>
      <c r="O19" s="13">
        <f t="shared" si="2"/>
        <v>0</v>
      </c>
      <c r="P19" s="13">
        <f t="shared" si="2"/>
        <v>0</v>
      </c>
      <c r="Q19" s="13">
        <f t="shared" si="2"/>
        <v>0</v>
      </c>
      <c r="R19" s="13">
        <f t="shared" si="2"/>
        <v>0</v>
      </c>
      <c r="S19" s="13">
        <f t="shared" si="2"/>
        <v>1</v>
      </c>
      <c r="T19" s="13">
        <f t="shared" si="2"/>
        <v>0</v>
      </c>
      <c r="U19" s="13" t="str">
        <f t="array" ref="U19">IFERROR(INDEX($C$2:$C$140,MATCH(0,COUNTIF($U$1:U18,$C$2:$C$140&amp;""),0)),"")</f>
        <v>55360643AB</v>
      </c>
    </row>
    <row r="20" spans="1:21" x14ac:dyDescent="0.2">
      <c r="A20" s="9">
        <v>20090218</v>
      </c>
      <c r="B20" s="8" t="s">
        <v>37</v>
      </c>
      <c r="C20" s="8" t="s">
        <v>38</v>
      </c>
      <c r="D20" s="8">
        <v>1</v>
      </c>
      <c r="E20" s="8" t="s">
        <v>8</v>
      </c>
      <c r="F20" s="8">
        <v>81.37</v>
      </c>
      <c r="H20" s="16" t="str">
        <f t="shared" si="1"/>
        <v>2</v>
      </c>
      <c r="I20" s="13">
        <f t="shared" si="2"/>
        <v>0</v>
      </c>
      <c r="J20" s="13">
        <f t="shared" si="2"/>
        <v>0</v>
      </c>
      <c r="K20" s="13">
        <f t="shared" si="2"/>
        <v>0</v>
      </c>
      <c r="L20" s="13">
        <f t="shared" si="2"/>
        <v>0</v>
      </c>
      <c r="M20" s="13">
        <f t="shared" si="2"/>
        <v>0</v>
      </c>
      <c r="N20" s="13">
        <f t="shared" si="2"/>
        <v>0</v>
      </c>
      <c r="O20" s="13">
        <f t="shared" si="2"/>
        <v>0</v>
      </c>
      <c r="P20" s="13">
        <f t="shared" si="2"/>
        <v>0</v>
      </c>
      <c r="Q20" s="13">
        <f t="shared" si="2"/>
        <v>0</v>
      </c>
      <c r="R20" s="13">
        <f t="shared" si="2"/>
        <v>0</v>
      </c>
      <c r="S20" s="13">
        <f t="shared" si="2"/>
        <v>1</v>
      </c>
      <c r="T20" s="13">
        <f t="shared" si="2"/>
        <v>0</v>
      </c>
      <c r="U20" s="13" t="str">
        <f t="array" ref="U20">IFERROR(INDEX($C$2:$C$140,MATCH(0,COUNTIF($U$1:U19,$C$2:$C$140&amp;""),0)),"")</f>
        <v>04671168</v>
      </c>
    </row>
    <row r="21" spans="1:21" x14ac:dyDescent="0.2">
      <c r="A21" s="11">
        <v>20090219</v>
      </c>
      <c r="B21" s="10" t="s">
        <v>39</v>
      </c>
      <c r="C21" s="10" t="s">
        <v>30</v>
      </c>
      <c r="D21" s="10">
        <v>20</v>
      </c>
      <c r="E21" s="10" t="s">
        <v>31</v>
      </c>
      <c r="F21" s="10">
        <v>50.09</v>
      </c>
      <c r="H21" s="16" t="str">
        <f t="shared" si="1"/>
        <v>2</v>
      </c>
      <c r="I21" s="13">
        <f t="shared" si="2"/>
        <v>0</v>
      </c>
      <c r="J21" s="13">
        <f t="shared" si="2"/>
        <v>0</v>
      </c>
      <c r="K21" s="13">
        <f t="shared" si="2"/>
        <v>0</v>
      </c>
      <c r="L21" s="13">
        <f t="shared" si="2"/>
        <v>0</v>
      </c>
      <c r="M21" s="13">
        <f t="shared" si="2"/>
        <v>0</v>
      </c>
      <c r="N21" s="13">
        <f t="shared" si="2"/>
        <v>0</v>
      </c>
      <c r="O21" s="13">
        <f t="shared" si="2"/>
        <v>0</v>
      </c>
      <c r="P21" s="13">
        <f t="shared" si="2"/>
        <v>0</v>
      </c>
      <c r="Q21" s="13">
        <f t="shared" si="2"/>
        <v>0</v>
      </c>
      <c r="R21" s="13">
        <f t="shared" si="2"/>
        <v>0</v>
      </c>
      <c r="S21" s="13">
        <f t="shared" si="2"/>
        <v>15</v>
      </c>
      <c r="T21" s="13">
        <f t="shared" si="2"/>
        <v>0</v>
      </c>
      <c r="U21" s="13" t="str">
        <f t="array" ref="U21">IFERROR(INDEX($C$2:$C$140,MATCH(0,COUNTIF($U$1:U20,$C$2:$C$140&amp;""),0)),"")</f>
        <v>L0340</v>
      </c>
    </row>
    <row r="22" spans="1:21" x14ac:dyDescent="0.2">
      <c r="A22" s="9">
        <v>20090219</v>
      </c>
      <c r="B22" s="8" t="s">
        <v>40</v>
      </c>
      <c r="C22" s="12" t="s">
        <v>41</v>
      </c>
      <c r="D22" s="8">
        <v>15</v>
      </c>
      <c r="E22" s="8" t="s">
        <v>31</v>
      </c>
      <c r="F22" s="8">
        <v>47.86</v>
      </c>
      <c r="H22" s="16" t="str">
        <f t="shared" si="1"/>
        <v>2</v>
      </c>
      <c r="I22" s="13">
        <f t="shared" si="2"/>
        <v>0</v>
      </c>
      <c r="J22" s="13">
        <f t="shared" si="2"/>
        <v>0</v>
      </c>
      <c r="K22" s="13">
        <f t="shared" si="2"/>
        <v>0</v>
      </c>
      <c r="L22" s="13">
        <f t="shared" si="2"/>
        <v>0</v>
      </c>
      <c r="M22" s="13">
        <f t="shared" si="2"/>
        <v>0</v>
      </c>
      <c r="N22" s="13">
        <f t="shared" si="2"/>
        <v>0</v>
      </c>
      <c r="O22" s="13">
        <f t="shared" si="2"/>
        <v>0</v>
      </c>
      <c r="P22" s="13">
        <f t="shared" si="2"/>
        <v>0</v>
      </c>
      <c r="Q22" s="13">
        <f t="shared" si="2"/>
        <v>0</v>
      </c>
      <c r="R22" s="13">
        <f t="shared" si="2"/>
        <v>0</v>
      </c>
      <c r="S22" s="13">
        <f t="shared" si="2"/>
        <v>1</v>
      </c>
      <c r="T22" s="13">
        <f t="shared" si="2"/>
        <v>0</v>
      </c>
      <c r="U22" s="13" t="str">
        <f t="array" ref="U22">IFERROR(INDEX($C$2:$C$140,MATCH(0,COUNTIF($U$1:U21,$C$2:$C$140&amp;""),0)),"")</f>
        <v>52088515</v>
      </c>
    </row>
    <row r="23" spans="1:21" x14ac:dyDescent="0.2">
      <c r="A23" s="11">
        <v>20090223</v>
      </c>
      <c r="B23" s="10" t="s">
        <v>42</v>
      </c>
      <c r="C23" s="10" t="s">
        <v>43</v>
      </c>
      <c r="D23" s="10">
        <v>1</v>
      </c>
      <c r="E23" s="10" t="s">
        <v>8</v>
      </c>
      <c r="F23" s="10">
        <v>177.65</v>
      </c>
      <c r="H23" s="16" t="str">
        <f t="shared" si="1"/>
        <v>2</v>
      </c>
      <c r="I23" s="13">
        <f t="shared" si="2"/>
        <v>0</v>
      </c>
      <c r="J23" s="13">
        <f t="shared" si="2"/>
        <v>0</v>
      </c>
      <c r="K23" s="13">
        <f t="shared" si="2"/>
        <v>0</v>
      </c>
      <c r="L23" s="13">
        <f t="shared" si="2"/>
        <v>0</v>
      </c>
      <c r="M23" s="13">
        <f t="shared" si="2"/>
        <v>0</v>
      </c>
      <c r="N23" s="13">
        <f t="shared" si="2"/>
        <v>0</v>
      </c>
      <c r="O23" s="13">
        <f t="shared" si="2"/>
        <v>0</v>
      </c>
      <c r="P23" s="13">
        <f t="shared" si="2"/>
        <v>0</v>
      </c>
      <c r="Q23" s="13">
        <f t="shared" si="2"/>
        <v>0</v>
      </c>
      <c r="R23" s="13">
        <f t="shared" si="2"/>
        <v>0</v>
      </c>
      <c r="S23" s="13">
        <f t="shared" si="2"/>
        <v>1</v>
      </c>
      <c r="T23" s="13">
        <f t="shared" si="2"/>
        <v>0</v>
      </c>
      <c r="U23" s="13" t="str">
        <f t="array" ref="U23">IFERROR(INDEX($C$2:$C$140,MATCH(0,COUNTIF($U$1:U22,$C$2:$C$140&amp;""),0)),"")</f>
        <v>52079880AA</v>
      </c>
    </row>
    <row r="24" spans="1:21" x14ac:dyDescent="0.2">
      <c r="A24" s="9">
        <v>20090223</v>
      </c>
      <c r="B24" s="8" t="s">
        <v>44</v>
      </c>
      <c r="C24" s="8" t="s">
        <v>45</v>
      </c>
      <c r="D24" s="8">
        <v>1</v>
      </c>
      <c r="E24" s="8" t="s">
        <v>8</v>
      </c>
      <c r="F24" s="8">
        <v>44.18</v>
      </c>
      <c r="H24" s="16" t="str">
        <f t="shared" si="1"/>
        <v>2</v>
      </c>
      <c r="I24" s="13">
        <f t="shared" si="2"/>
        <v>0</v>
      </c>
      <c r="J24" s="13">
        <f t="shared" si="2"/>
        <v>0</v>
      </c>
      <c r="K24" s="13">
        <f t="shared" si="2"/>
        <v>0</v>
      </c>
      <c r="L24" s="13">
        <f t="shared" si="2"/>
        <v>0</v>
      </c>
      <c r="M24" s="13">
        <f t="shared" si="2"/>
        <v>0</v>
      </c>
      <c r="N24" s="13">
        <f t="shared" si="2"/>
        <v>0</v>
      </c>
      <c r="O24" s="13">
        <f t="shared" si="2"/>
        <v>0</v>
      </c>
      <c r="P24" s="13">
        <f t="shared" si="2"/>
        <v>0</v>
      </c>
      <c r="Q24" s="13">
        <f t="shared" si="2"/>
        <v>0</v>
      </c>
      <c r="R24" s="13">
        <f t="shared" si="2"/>
        <v>1</v>
      </c>
      <c r="S24" s="13">
        <f t="shared" si="2"/>
        <v>0</v>
      </c>
      <c r="T24" s="13">
        <f t="shared" si="2"/>
        <v>0</v>
      </c>
      <c r="U24" s="13" t="str">
        <f t="array" ref="U24">IFERROR(INDEX($C$2:$C$140,MATCH(0,COUNTIF($U$1:U23,$C$2:$C$140&amp;""),0)),"")</f>
        <v>55364653AA</v>
      </c>
    </row>
    <row r="25" spans="1:21" x14ac:dyDescent="0.2">
      <c r="A25" s="11">
        <v>20090302</v>
      </c>
      <c r="B25" s="10" t="s">
        <v>46</v>
      </c>
      <c r="C25" s="10" t="s">
        <v>47</v>
      </c>
      <c r="D25" s="10">
        <v>1</v>
      </c>
      <c r="E25" s="10" t="s">
        <v>8</v>
      </c>
      <c r="F25" s="10">
        <v>121.55</v>
      </c>
      <c r="H25" s="16" t="str">
        <f t="shared" si="1"/>
        <v>3</v>
      </c>
      <c r="I25" s="13">
        <f t="shared" si="2"/>
        <v>0</v>
      </c>
      <c r="J25" s="13">
        <f t="shared" si="2"/>
        <v>0</v>
      </c>
      <c r="K25" s="13">
        <f t="shared" si="2"/>
        <v>0</v>
      </c>
      <c r="L25" s="13">
        <f t="shared" si="2"/>
        <v>0</v>
      </c>
      <c r="M25" s="13">
        <f t="shared" si="2"/>
        <v>0</v>
      </c>
      <c r="N25" s="13">
        <f t="shared" si="2"/>
        <v>0</v>
      </c>
      <c r="O25" s="13">
        <f t="shared" si="2"/>
        <v>0</v>
      </c>
      <c r="P25" s="13">
        <f t="shared" si="2"/>
        <v>0</v>
      </c>
      <c r="Q25" s="13">
        <f t="shared" si="2"/>
        <v>0</v>
      </c>
      <c r="R25" s="13">
        <f t="shared" si="2"/>
        <v>1</v>
      </c>
      <c r="S25" s="13">
        <f t="shared" si="2"/>
        <v>0</v>
      </c>
      <c r="T25" s="13">
        <f t="shared" si="2"/>
        <v>0</v>
      </c>
      <c r="U25" s="13" t="str">
        <f t="array" ref="U25">IFERROR(INDEX($C$2:$C$140,MATCH(0,COUNTIF($U$1:U24,$C$2:$C$140&amp;""),0)),"")</f>
        <v>53010303AB</v>
      </c>
    </row>
    <row r="26" spans="1:21" x14ac:dyDescent="0.2">
      <c r="A26" s="9">
        <v>20090317</v>
      </c>
      <c r="B26" s="8" t="s">
        <v>48</v>
      </c>
      <c r="C26" s="8" t="s">
        <v>49</v>
      </c>
      <c r="D26" s="8">
        <v>1</v>
      </c>
      <c r="E26" s="8" t="s">
        <v>8</v>
      </c>
      <c r="F26" s="8">
        <v>296.05</v>
      </c>
      <c r="H26" s="16" t="str">
        <f t="shared" si="1"/>
        <v>3</v>
      </c>
      <c r="I26" s="13">
        <f t="shared" si="2"/>
        <v>0</v>
      </c>
      <c r="J26" s="13">
        <f t="shared" si="2"/>
        <v>0</v>
      </c>
      <c r="K26" s="13">
        <f t="shared" si="2"/>
        <v>0</v>
      </c>
      <c r="L26" s="13">
        <f t="shared" si="2"/>
        <v>0</v>
      </c>
      <c r="M26" s="13">
        <f t="shared" si="2"/>
        <v>0</v>
      </c>
      <c r="N26" s="13">
        <f t="shared" si="2"/>
        <v>0</v>
      </c>
      <c r="O26" s="13">
        <f t="shared" si="2"/>
        <v>0</v>
      </c>
      <c r="P26" s="13">
        <f t="shared" si="2"/>
        <v>0</v>
      </c>
      <c r="Q26" s="13">
        <f t="shared" si="2"/>
        <v>0</v>
      </c>
      <c r="R26" s="13">
        <f t="shared" si="2"/>
        <v>1</v>
      </c>
      <c r="S26" s="13">
        <f t="shared" si="2"/>
        <v>0</v>
      </c>
      <c r="T26" s="13">
        <f t="shared" si="2"/>
        <v>0</v>
      </c>
      <c r="U26" s="13" t="str">
        <f t="array" ref="U26">IFERROR(INDEX($C$2:$C$140,MATCH(0,COUNTIF($U$1:U25,$C$2:$C$140&amp;""),0)),"")</f>
        <v>53021018AD</v>
      </c>
    </row>
    <row r="27" spans="1:21" x14ac:dyDescent="0.2">
      <c r="A27" s="11">
        <v>20090317</v>
      </c>
      <c r="B27" s="10" t="s">
        <v>48</v>
      </c>
      <c r="C27" s="10" t="s">
        <v>50</v>
      </c>
      <c r="D27" s="10">
        <v>1</v>
      </c>
      <c r="E27" s="10" t="s">
        <v>8</v>
      </c>
      <c r="F27" s="10">
        <v>641.70000000000005</v>
      </c>
      <c r="H27" s="16" t="str">
        <f t="shared" si="1"/>
        <v>3</v>
      </c>
      <c r="I27" s="13">
        <f t="shared" si="2"/>
        <v>0</v>
      </c>
      <c r="J27" s="13">
        <f t="shared" si="2"/>
        <v>0</v>
      </c>
      <c r="K27" s="13">
        <f t="shared" si="2"/>
        <v>0</v>
      </c>
      <c r="L27" s="13">
        <f t="shared" si="2"/>
        <v>0</v>
      </c>
      <c r="M27" s="13">
        <f t="shared" si="2"/>
        <v>0</v>
      </c>
      <c r="N27" s="13">
        <f t="shared" si="2"/>
        <v>0</v>
      </c>
      <c r="O27" s="13">
        <f t="shared" si="2"/>
        <v>0</v>
      </c>
      <c r="P27" s="13">
        <f t="shared" si="2"/>
        <v>0</v>
      </c>
      <c r="Q27" s="13">
        <f t="shared" si="2"/>
        <v>0</v>
      </c>
      <c r="R27" s="13">
        <f t="shared" si="2"/>
        <v>2</v>
      </c>
      <c r="S27" s="13">
        <f t="shared" si="2"/>
        <v>0</v>
      </c>
      <c r="T27" s="13">
        <f t="shared" si="2"/>
        <v>0</v>
      </c>
      <c r="U27" s="13" t="str">
        <f t="array" ref="U27">IFERROR(INDEX($C$2:$C$140,MATCH(0,COUNTIF($U$1:U26,$C$2:$C$140&amp;""),0)),"")</f>
        <v>05012824AA</v>
      </c>
    </row>
    <row r="28" spans="1:21" x14ac:dyDescent="0.2">
      <c r="A28" s="9">
        <v>20090319</v>
      </c>
      <c r="B28" s="8" t="s">
        <v>51</v>
      </c>
      <c r="C28" s="8" t="s">
        <v>52</v>
      </c>
      <c r="D28" s="8">
        <v>2</v>
      </c>
      <c r="E28" s="8" t="s">
        <v>8</v>
      </c>
      <c r="F28" s="8">
        <v>198.9</v>
      </c>
      <c r="H28" s="16" t="str">
        <f t="shared" si="1"/>
        <v>3</v>
      </c>
      <c r="I28" s="13">
        <f t="shared" si="2"/>
        <v>0</v>
      </c>
      <c r="J28" s="13">
        <f t="shared" si="2"/>
        <v>0</v>
      </c>
      <c r="K28" s="13">
        <f t="shared" si="2"/>
        <v>0</v>
      </c>
      <c r="L28" s="13">
        <f t="shared" si="2"/>
        <v>0</v>
      </c>
      <c r="M28" s="13">
        <f t="shared" si="2"/>
        <v>0</v>
      </c>
      <c r="N28" s="13">
        <f t="shared" si="2"/>
        <v>0</v>
      </c>
      <c r="O28" s="13">
        <f t="shared" si="2"/>
        <v>0</v>
      </c>
      <c r="P28" s="13">
        <f t="shared" si="2"/>
        <v>0</v>
      </c>
      <c r="Q28" s="13">
        <f t="shared" si="2"/>
        <v>0</v>
      </c>
      <c r="R28" s="13">
        <f t="shared" si="2"/>
        <v>2</v>
      </c>
      <c r="S28" s="13">
        <f t="shared" si="2"/>
        <v>0</v>
      </c>
      <c r="T28" s="13">
        <f t="shared" si="2"/>
        <v>0</v>
      </c>
      <c r="U28" s="13" t="str">
        <f t="array" ref="U28">IFERROR(INDEX($C$2:$C$140,MATCH(0,COUNTIF($U$1:U27,$C$2:$C$140&amp;""),0)),"")</f>
        <v>05012825AA</v>
      </c>
    </row>
    <row r="29" spans="1:21" x14ac:dyDescent="0.2">
      <c r="A29" s="11">
        <v>20090319</v>
      </c>
      <c r="B29" s="10" t="s">
        <v>51</v>
      </c>
      <c r="C29" s="10" t="s">
        <v>53</v>
      </c>
      <c r="D29" s="10">
        <v>2</v>
      </c>
      <c r="E29" s="10" t="s">
        <v>8</v>
      </c>
      <c r="F29" s="10">
        <v>429.87</v>
      </c>
      <c r="H29" s="16" t="str">
        <f t="shared" si="1"/>
        <v>3</v>
      </c>
      <c r="I29" s="13">
        <f t="shared" si="2"/>
        <v>0</v>
      </c>
      <c r="J29" s="13">
        <f t="shared" si="2"/>
        <v>0</v>
      </c>
      <c r="K29" s="13">
        <f t="shared" si="2"/>
        <v>0</v>
      </c>
      <c r="L29" s="13">
        <f t="shared" si="2"/>
        <v>0</v>
      </c>
      <c r="M29" s="13">
        <f t="shared" si="2"/>
        <v>0</v>
      </c>
      <c r="N29" s="13">
        <f t="shared" si="2"/>
        <v>0</v>
      </c>
      <c r="O29" s="13">
        <f t="shared" si="2"/>
        <v>0</v>
      </c>
      <c r="P29" s="13">
        <f t="shared" si="2"/>
        <v>0</v>
      </c>
      <c r="Q29" s="13">
        <f t="shared" si="2"/>
        <v>0</v>
      </c>
      <c r="R29" s="13">
        <f t="shared" si="2"/>
        <v>2</v>
      </c>
      <c r="S29" s="13">
        <f t="shared" si="2"/>
        <v>0</v>
      </c>
      <c r="T29" s="13">
        <f t="shared" si="2"/>
        <v>0</v>
      </c>
      <c r="U29" s="13" t="str">
        <f t="array" ref="U29">IFERROR(INDEX($C$2:$C$140,MATCH(0,COUNTIF($U$1:U28,$C$2:$C$140&amp;""),0)),"")</f>
        <v>83503054</v>
      </c>
    </row>
    <row r="30" spans="1:21" x14ac:dyDescent="0.2">
      <c r="A30" s="9">
        <v>20090319</v>
      </c>
      <c r="B30" s="8" t="s">
        <v>51</v>
      </c>
      <c r="C30" s="8" t="s">
        <v>54</v>
      </c>
      <c r="D30" s="8">
        <v>2</v>
      </c>
      <c r="E30" s="8" t="s">
        <v>8</v>
      </c>
      <c r="F30" s="8">
        <v>126.65</v>
      </c>
      <c r="H30" s="16" t="str">
        <f t="shared" si="1"/>
        <v>3</v>
      </c>
      <c r="I30" s="13">
        <f t="shared" si="2"/>
        <v>0</v>
      </c>
      <c r="J30" s="13">
        <f t="shared" si="2"/>
        <v>0</v>
      </c>
      <c r="K30" s="13">
        <f t="shared" si="2"/>
        <v>0</v>
      </c>
      <c r="L30" s="13">
        <f t="shared" si="2"/>
        <v>0</v>
      </c>
      <c r="M30" s="13">
        <f t="shared" si="2"/>
        <v>0</v>
      </c>
      <c r="N30" s="13">
        <f t="shared" si="2"/>
        <v>0</v>
      </c>
      <c r="O30" s="13">
        <f t="shared" si="2"/>
        <v>0</v>
      </c>
      <c r="P30" s="13">
        <f t="shared" si="2"/>
        <v>0</v>
      </c>
      <c r="Q30" s="13">
        <f t="shared" si="2"/>
        <v>0</v>
      </c>
      <c r="R30" s="13">
        <f t="shared" si="2"/>
        <v>2</v>
      </c>
      <c r="S30" s="13">
        <f t="shared" si="2"/>
        <v>0</v>
      </c>
      <c r="T30" s="13">
        <f t="shared" si="2"/>
        <v>0</v>
      </c>
      <c r="U30" s="13" t="str">
        <f t="array" ref="U30">IFERROR(INDEX($C$2:$C$140,MATCH(0,COUNTIF($U$1:U29,$C$2:$C$140&amp;""),0)),"")</f>
        <v>05064253AB</v>
      </c>
    </row>
    <row r="31" spans="1:21" x14ac:dyDescent="0.2">
      <c r="A31" s="11">
        <v>20090321</v>
      </c>
      <c r="B31" s="10" t="s">
        <v>55</v>
      </c>
      <c r="C31" s="10" t="s">
        <v>56</v>
      </c>
      <c r="D31" s="10">
        <v>2</v>
      </c>
      <c r="E31" s="10" t="s">
        <v>8</v>
      </c>
      <c r="F31" s="10">
        <v>32.299999999999997</v>
      </c>
      <c r="H31" s="16" t="str">
        <f t="shared" si="1"/>
        <v>3</v>
      </c>
      <c r="I31" s="13">
        <f t="shared" si="2"/>
        <v>0</v>
      </c>
      <c r="J31" s="13">
        <f t="shared" si="2"/>
        <v>0</v>
      </c>
      <c r="K31" s="13">
        <f t="shared" si="2"/>
        <v>0</v>
      </c>
      <c r="L31" s="13">
        <f t="shared" si="2"/>
        <v>0</v>
      </c>
      <c r="M31" s="13">
        <f t="shared" si="2"/>
        <v>0</v>
      </c>
      <c r="N31" s="13">
        <f t="shared" si="2"/>
        <v>0</v>
      </c>
      <c r="O31" s="13">
        <f t="shared" si="2"/>
        <v>0</v>
      </c>
      <c r="P31" s="13">
        <f t="shared" si="2"/>
        <v>0</v>
      </c>
      <c r="Q31" s="13">
        <f t="shared" si="2"/>
        <v>0</v>
      </c>
      <c r="R31" s="13">
        <f t="shared" si="2"/>
        <v>1</v>
      </c>
      <c r="S31" s="13">
        <f t="shared" si="2"/>
        <v>0</v>
      </c>
      <c r="T31" s="13">
        <f t="shared" si="2"/>
        <v>0</v>
      </c>
      <c r="U31" s="13" t="str">
        <f t="array" ref="U31">IFERROR(INDEX($C$2:$C$140,MATCH(0,COUNTIF($U$1:U30,$C$2:$C$140&amp;""),0)),"")</f>
        <v>WB000016AE</v>
      </c>
    </row>
    <row r="32" spans="1:21" x14ac:dyDescent="0.2">
      <c r="A32" s="9">
        <v>20090324</v>
      </c>
      <c r="B32" s="8" t="s">
        <v>57</v>
      </c>
      <c r="C32" s="8" t="s">
        <v>58</v>
      </c>
      <c r="D32" s="8">
        <v>1</v>
      </c>
      <c r="E32" s="8" t="s">
        <v>8</v>
      </c>
      <c r="F32" s="8">
        <v>56.57</v>
      </c>
      <c r="H32" s="16" t="str">
        <f t="shared" si="1"/>
        <v>3</v>
      </c>
      <c r="I32" s="13">
        <f t="shared" si="2"/>
        <v>0</v>
      </c>
      <c r="J32" s="13">
        <f t="shared" si="2"/>
        <v>0</v>
      </c>
      <c r="K32" s="13">
        <f t="shared" si="2"/>
        <v>0</v>
      </c>
      <c r="L32" s="13">
        <f t="shared" si="2"/>
        <v>0</v>
      </c>
      <c r="M32" s="13">
        <f t="shared" si="2"/>
        <v>0</v>
      </c>
      <c r="N32" s="13">
        <f t="shared" si="2"/>
        <v>0</v>
      </c>
      <c r="O32" s="13">
        <f t="shared" si="2"/>
        <v>0</v>
      </c>
      <c r="P32" s="13">
        <f t="shared" si="2"/>
        <v>0</v>
      </c>
      <c r="Q32" s="13">
        <f t="shared" si="2"/>
        <v>0</v>
      </c>
      <c r="R32" s="13">
        <f t="shared" si="2"/>
        <v>1</v>
      </c>
      <c r="S32" s="13">
        <f t="shared" si="2"/>
        <v>0</v>
      </c>
      <c r="T32" s="13">
        <f t="shared" si="2"/>
        <v>0</v>
      </c>
      <c r="U32" s="13" t="str">
        <f t="array" ref="U32">IFERROR(INDEX($C$2:$C$140,MATCH(0,COUNTIF($U$1:U31,$C$2:$C$140&amp;""),0)),"")</f>
        <v>05066317AF</v>
      </c>
    </row>
    <row r="33" spans="1:21" x14ac:dyDescent="0.2">
      <c r="A33" s="11">
        <v>20090325</v>
      </c>
      <c r="B33" s="10" t="s">
        <v>59</v>
      </c>
      <c r="C33" s="10" t="s">
        <v>60</v>
      </c>
      <c r="D33" s="10">
        <v>1</v>
      </c>
      <c r="E33" s="10" t="s">
        <v>8</v>
      </c>
      <c r="F33" s="10">
        <v>1139.25</v>
      </c>
      <c r="H33" s="16" t="str">
        <f t="shared" si="1"/>
        <v>3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0</v>
      </c>
      <c r="O33" s="13">
        <f t="shared" si="2"/>
        <v>0</v>
      </c>
      <c r="P33" s="13">
        <f t="shared" si="2"/>
        <v>0</v>
      </c>
      <c r="Q33" s="13">
        <f t="shared" si="2"/>
        <v>0</v>
      </c>
      <c r="R33" s="13">
        <f t="shared" si="2"/>
        <v>1</v>
      </c>
      <c r="S33" s="13">
        <f t="shared" si="2"/>
        <v>0</v>
      </c>
      <c r="T33" s="13">
        <f t="shared" si="2"/>
        <v>0</v>
      </c>
      <c r="U33" s="13" t="str">
        <f t="array" ref="U33">IFERROR(INDEX($C$2:$C$140,MATCH(0,COUNTIF($U$1:U32,$C$2:$C$140&amp;""),0)),"")</f>
        <v>55157060AF</v>
      </c>
    </row>
    <row r="34" spans="1:21" x14ac:dyDescent="0.2">
      <c r="A34" s="9">
        <v>20090325</v>
      </c>
      <c r="B34" s="8" t="s">
        <v>59</v>
      </c>
      <c r="C34" s="8" t="s">
        <v>61</v>
      </c>
      <c r="D34" s="8">
        <v>1</v>
      </c>
      <c r="E34" s="8" t="s">
        <v>8</v>
      </c>
      <c r="F34" s="8">
        <v>697.5</v>
      </c>
      <c r="H34" s="16" t="str">
        <f t="shared" si="1"/>
        <v>3</v>
      </c>
      <c r="I34" s="13">
        <f t="shared" si="2"/>
        <v>0</v>
      </c>
      <c r="J34" s="13">
        <f t="shared" si="2"/>
        <v>0</v>
      </c>
      <c r="K34" s="13">
        <f t="shared" si="2"/>
        <v>0</v>
      </c>
      <c r="L34" s="13">
        <f t="shared" si="2"/>
        <v>0</v>
      </c>
      <c r="M34" s="13">
        <f t="shared" si="2"/>
        <v>0</v>
      </c>
      <c r="N34" s="13">
        <f t="shared" si="2"/>
        <v>0</v>
      </c>
      <c r="O34" s="13">
        <f t="shared" si="2"/>
        <v>0</v>
      </c>
      <c r="P34" s="13">
        <f t="shared" si="2"/>
        <v>0</v>
      </c>
      <c r="Q34" s="13">
        <f t="shared" si="2"/>
        <v>1</v>
      </c>
      <c r="R34" s="13">
        <f t="shared" si="2"/>
        <v>1</v>
      </c>
      <c r="S34" s="13">
        <f t="shared" si="2"/>
        <v>0</v>
      </c>
      <c r="T34" s="13">
        <f t="shared" si="2"/>
        <v>0</v>
      </c>
      <c r="U34" s="13" t="str">
        <f t="array" ref="U34">IFERROR(INDEX($C$2:$C$140,MATCH(0,COUNTIF($U$1:U33,$C$2:$C$140&amp;""),0)),"")</f>
        <v>82210784</v>
      </c>
    </row>
    <row r="35" spans="1:21" x14ac:dyDescent="0.2">
      <c r="A35" s="11">
        <v>20090325</v>
      </c>
      <c r="B35" s="10" t="s">
        <v>62</v>
      </c>
      <c r="C35" s="10" t="s">
        <v>63</v>
      </c>
      <c r="D35" s="10">
        <v>1</v>
      </c>
      <c r="E35" s="10" t="s">
        <v>8</v>
      </c>
      <c r="F35" s="10">
        <v>566.95000000000005</v>
      </c>
      <c r="H35" s="16" t="str">
        <f t="shared" si="1"/>
        <v>3</v>
      </c>
      <c r="I35" s="13">
        <f t="shared" si="2"/>
        <v>0</v>
      </c>
      <c r="J35" s="13">
        <f t="shared" si="2"/>
        <v>0</v>
      </c>
      <c r="K35" s="13">
        <f t="shared" si="2"/>
        <v>0</v>
      </c>
      <c r="L35" s="13">
        <f t="shared" si="2"/>
        <v>0</v>
      </c>
      <c r="M35" s="13">
        <f t="shared" si="2"/>
        <v>0</v>
      </c>
      <c r="N35" s="13">
        <f t="shared" si="2"/>
        <v>0</v>
      </c>
      <c r="O35" s="13">
        <f t="shared" si="2"/>
        <v>0</v>
      </c>
      <c r="P35" s="13">
        <f t="shared" si="2"/>
        <v>0</v>
      </c>
      <c r="Q35" s="13">
        <f t="shared" si="2"/>
        <v>0</v>
      </c>
      <c r="R35" s="13">
        <f t="shared" si="2"/>
        <v>1</v>
      </c>
      <c r="S35" s="13">
        <f t="shared" si="2"/>
        <v>0</v>
      </c>
      <c r="T35" s="13">
        <f t="shared" si="2"/>
        <v>0</v>
      </c>
      <c r="U35" s="13" t="str">
        <f t="array" ref="U35">IFERROR(INDEX($C$2:$C$140,MATCH(0,COUNTIF($U$1:U34,$C$2:$C$140&amp;""),0)),"")</f>
        <v>05278705AC</v>
      </c>
    </row>
    <row r="36" spans="1:21" x14ac:dyDescent="0.2">
      <c r="A36" s="9">
        <v>20090330</v>
      </c>
      <c r="B36" s="8" t="s">
        <v>64</v>
      </c>
      <c r="C36" s="8" t="s">
        <v>65</v>
      </c>
      <c r="D36" s="8">
        <v>1</v>
      </c>
      <c r="E36" s="8" t="s">
        <v>8</v>
      </c>
      <c r="F36" s="8">
        <v>113.92</v>
      </c>
      <c r="H36" s="16" t="str">
        <f t="shared" si="1"/>
        <v>3</v>
      </c>
      <c r="I36" s="13">
        <f t="shared" si="2"/>
        <v>0</v>
      </c>
      <c r="J36" s="13">
        <f t="shared" si="2"/>
        <v>0</v>
      </c>
      <c r="K36" s="13">
        <f t="shared" si="2"/>
        <v>0</v>
      </c>
      <c r="L36" s="13">
        <f t="shared" si="2"/>
        <v>0</v>
      </c>
      <c r="M36" s="13">
        <f t="shared" si="2"/>
        <v>0</v>
      </c>
      <c r="N36" s="13">
        <f t="shared" si="2"/>
        <v>0</v>
      </c>
      <c r="O36" s="13">
        <f t="shared" si="2"/>
        <v>0</v>
      </c>
      <c r="P36" s="13">
        <f t="shared" si="2"/>
        <v>0</v>
      </c>
      <c r="Q36" s="13">
        <f t="shared" si="2"/>
        <v>0</v>
      </c>
      <c r="R36" s="13">
        <f t="shared" si="2"/>
        <v>1</v>
      </c>
      <c r="S36" s="13">
        <f t="shared" si="2"/>
        <v>0</v>
      </c>
      <c r="T36" s="13">
        <f t="shared" si="2"/>
        <v>0</v>
      </c>
      <c r="U36" s="13" t="str">
        <f t="array" ref="U36">IFERROR(INDEX($C$2:$C$140,MATCH(0,COUNTIF($U$1:U35,$C$2:$C$140&amp;""),0)),"")</f>
        <v>04606093AE</v>
      </c>
    </row>
    <row r="37" spans="1:21" x14ac:dyDescent="0.2">
      <c r="A37" s="11">
        <v>20090331</v>
      </c>
      <c r="B37" s="10" t="s">
        <v>66</v>
      </c>
      <c r="C37" s="10" t="s">
        <v>67</v>
      </c>
      <c r="D37" s="10">
        <v>1</v>
      </c>
      <c r="E37" s="10" t="s">
        <v>8</v>
      </c>
      <c r="F37" s="10">
        <v>493.68</v>
      </c>
      <c r="H37" s="16" t="str">
        <f t="shared" si="1"/>
        <v>3</v>
      </c>
      <c r="I37" s="13">
        <f t="shared" si="2"/>
        <v>0</v>
      </c>
      <c r="J37" s="13">
        <f t="shared" si="2"/>
        <v>0</v>
      </c>
      <c r="K37" s="13">
        <f t="shared" si="2"/>
        <v>0</v>
      </c>
      <c r="L37" s="13">
        <f t="shared" si="2"/>
        <v>0</v>
      </c>
      <c r="M37" s="13">
        <f t="shared" si="2"/>
        <v>0</v>
      </c>
      <c r="N37" s="13">
        <f t="shared" si="2"/>
        <v>0</v>
      </c>
      <c r="O37" s="13">
        <f t="shared" si="2"/>
        <v>0</v>
      </c>
      <c r="P37" s="13">
        <f t="shared" si="2"/>
        <v>0</v>
      </c>
      <c r="Q37" s="13">
        <f t="shared" si="2"/>
        <v>2</v>
      </c>
      <c r="R37" s="13">
        <f t="shared" si="2"/>
        <v>0</v>
      </c>
      <c r="S37" s="13">
        <f t="shared" si="2"/>
        <v>0</v>
      </c>
      <c r="T37" s="13">
        <f t="shared" si="2"/>
        <v>0</v>
      </c>
      <c r="U37" s="13" t="str">
        <f t="array" ref="U37">IFERROR(INDEX($C$2:$C$140,MATCH(0,COUNTIF($U$1:U36,$C$2:$C$140&amp;""),0)),"")</f>
        <v>55235391AB</v>
      </c>
    </row>
    <row r="38" spans="1:21" x14ac:dyDescent="0.2">
      <c r="A38" s="9">
        <v>20090401</v>
      </c>
      <c r="B38" s="8" t="s">
        <v>68</v>
      </c>
      <c r="C38" s="8" t="s">
        <v>69</v>
      </c>
      <c r="D38" s="8">
        <v>1</v>
      </c>
      <c r="E38" s="8" t="s">
        <v>8</v>
      </c>
      <c r="F38" s="8">
        <v>221</v>
      </c>
      <c r="H38" s="16" t="str">
        <f t="shared" si="1"/>
        <v>4</v>
      </c>
      <c r="I38" s="13">
        <f t="shared" si="2"/>
        <v>0</v>
      </c>
      <c r="J38" s="13">
        <f t="shared" si="2"/>
        <v>0</v>
      </c>
      <c r="K38" s="13">
        <f t="shared" si="2"/>
        <v>0</v>
      </c>
      <c r="L38" s="13">
        <f t="shared" si="2"/>
        <v>0</v>
      </c>
      <c r="M38" s="13">
        <f t="shared" si="2"/>
        <v>0</v>
      </c>
      <c r="N38" s="13">
        <f t="shared" si="2"/>
        <v>0</v>
      </c>
      <c r="O38" s="13">
        <f t="shared" si="2"/>
        <v>0</v>
      </c>
      <c r="P38" s="13">
        <f t="shared" si="2"/>
        <v>0</v>
      </c>
      <c r="Q38" s="13">
        <f t="shared" si="2"/>
        <v>2</v>
      </c>
      <c r="R38" s="13">
        <f t="shared" si="2"/>
        <v>0</v>
      </c>
      <c r="S38" s="13">
        <f t="shared" si="2"/>
        <v>0</v>
      </c>
      <c r="T38" s="13">
        <f t="shared" si="2"/>
        <v>0</v>
      </c>
      <c r="U38" s="13" t="str">
        <f t="array" ref="U38">IFERROR(INDEX($C$2:$C$140,MATCH(0,COUNTIF($U$1:U37,$C$2:$C$140&amp;""),0)),"")</f>
        <v>04509994AD</v>
      </c>
    </row>
    <row r="39" spans="1:21" x14ac:dyDescent="0.2">
      <c r="A39" s="11">
        <v>20090402</v>
      </c>
      <c r="B39" s="10" t="s">
        <v>70</v>
      </c>
      <c r="C39" s="10" t="s">
        <v>63</v>
      </c>
      <c r="D39" s="10">
        <v>1</v>
      </c>
      <c r="E39" s="10" t="s">
        <v>8</v>
      </c>
      <c r="F39" s="10">
        <v>566.95000000000005</v>
      </c>
      <c r="H39" s="16" t="str">
        <f t="shared" si="1"/>
        <v>4</v>
      </c>
      <c r="I39" s="13">
        <f t="shared" si="2"/>
        <v>0</v>
      </c>
      <c r="J39" s="13">
        <f t="shared" si="2"/>
        <v>0</v>
      </c>
      <c r="K39" s="13">
        <f t="shared" si="2"/>
        <v>0</v>
      </c>
      <c r="L39" s="13">
        <f t="shared" ref="I39:T94" si="3">IF(OR($U39=0,$U39=""),"",SUMPRODUCT(($C$2:$C$140=$U39)*($D$2:$D$140)*($H$2:$H$140=""&amp;L$1&amp;"")))</f>
        <v>0</v>
      </c>
      <c r="M39" s="13">
        <f t="shared" si="3"/>
        <v>0</v>
      </c>
      <c r="N39" s="13">
        <f t="shared" si="3"/>
        <v>0</v>
      </c>
      <c r="O39" s="13">
        <f t="shared" si="3"/>
        <v>0</v>
      </c>
      <c r="P39" s="13">
        <f t="shared" si="3"/>
        <v>0</v>
      </c>
      <c r="Q39" s="13">
        <f t="shared" si="3"/>
        <v>1</v>
      </c>
      <c r="R39" s="13">
        <f t="shared" si="3"/>
        <v>0</v>
      </c>
      <c r="S39" s="13">
        <f t="shared" si="3"/>
        <v>0</v>
      </c>
      <c r="T39" s="13">
        <f t="shared" si="3"/>
        <v>0</v>
      </c>
      <c r="U39" s="13" t="str">
        <f t="array" ref="U39">IFERROR(INDEX($C$2:$C$140,MATCH(0,COUNTIF($U$1:U38,$C$2:$C$140&amp;""),0)),"")</f>
        <v>55156805AF</v>
      </c>
    </row>
    <row r="40" spans="1:21" x14ac:dyDescent="0.2">
      <c r="A40" s="9">
        <v>20090402</v>
      </c>
      <c r="B40" s="8" t="s">
        <v>71</v>
      </c>
      <c r="C40" s="8" t="s">
        <v>72</v>
      </c>
      <c r="D40" s="8">
        <v>2</v>
      </c>
      <c r="E40" s="8" t="s">
        <v>8</v>
      </c>
      <c r="F40" s="8">
        <v>396.03</v>
      </c>
      <c r="H40" s="16" t="str">
        <f t="shared" si="1"/>
        <v>4</v>
      </c>
      <c r="I40" s="13">
        <f t="shared" si="3"/>
        <v>0</v>
      </c>
      <c r="J40" s="13">
        <f t="shared" si="3"/>
        <v>0</v>
      </c>
      <c r="K40" s="13">
        <f t="shared" si="3"/>
        <v>0</v>
      </c>
      <c r="L40" s="13">
        <f t="shared" si="3"/>
        <v>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0</v>
      </c>
      <c r="Q40" s="13">
        <f t="shared" si="3"/>
        <v>6</v>
      </c>
      <c r="R40" s="13">
        <f t="shared" si="3"/>
        <v>0</v>
      </c>
      <c r="S40" s="13">
        <f t="shared" si="3"/>
        <v>0</v>
      </c>
      <c r="T40" s="13">
        <f t="shared" si="3"/>
        <v>0</v>
      </c>
      <c r="U40" s="13" t="str">
        <f t="array" ref="U40">IFERROR(INDEX($C$2:$C$140,MATCH(0,COUNTIF($U$1:U39,$C$2:$C$140&amp;""),0)),"")</f>
        <v>SPZFR6F11G</v>
      </c>
    </row>
    <row r="41" spans="1:21" x14ac:dyDescent="0.2">
      <c r="A41" s="11">
        <v>20090404</v>
      </c>
      <c r="B41" s="10" t="s">
        <v>73</v>
      </c>
      <c r="C41" s="10" t="s">
        <v>74</v>
      </c>
      <c r="D41" s="10">
        <v>1</v>
      </c>
      <c r="E41" s="10" t="s">
        <v>8</v>
      </c>
      <c r="F41" s="10">
        <v>1229.1500000000001</v>
      </c>
      <c r="H41" s="16" t="str">
        <f t="shared" si="1"/>
        <v>4</v>
      </c>
      <c r="I41" s="13">
        <f t="shared" si="3"/>
        <v>0</v>
      </c>
      <c r="J41" s="13">
        <f t="shared" si="3"/>
        <v>0</v>
      </c>
      <c r="K41" s="13">
        <f t="shared" si="3"/>
        <v>0</v>
      </c>
      <c r="L41" s="13">
        <f t="shared" si="3"/>
        <v>0</v>
      </c>
      <c r="M41" s="13">
        <f t="shared" si="3"/>
        <v>0</v>
      </c>
      <c r="N41" s="13">
        <f t="shared" si="3"/>
        <v>0</v>
      </c>
      <c r="O41" s="13">
        <f t="shared" si="3"/>
        <v>0</v>
      </c>
      <c r="P41" s="13">
        <f t="shared" si="3"/>
        <v>0</v>
      </c>
      <c r="Q41" s="13">
        <f t="shared" si="3"/>
        <v>2</v>
      </c>
      <c r="R41" s="13">
        <f t="shared" si="3"/>
        <v>0</v>
      </c>
      <c r="S41" s="13">
        <f t="shared" si="3"/>
        <v>0</v>
      </c>
      <c r="T41" s="13">
        <f t="shared" si="3"/>
        <v>0</v>
      </c>
      <c r="U41" s="13" t="str">
        <f t="array" ref="U41">IFERROR(INDEX($C$2:$C$140,MATCH(0,COUNTIF($U$1:U40,$C$2:$C$140&amp;""),0)),"")</f>
        <v>52852913AB</v>
      </c>
    </row>
    <row r="42" spans="1:21" x14ac:dyDescent="0.2">
      <c r="A42" s="9">
        <v>20090405</v>
      </c>
      <c r="B42" s="8" t="s">
        <v>75</v>
      </c>
      <c r="C42" s="8" t="s">
        <v>76</v>
      </c>
      <c r="D42" s="8">
        <v>6</v>
      </c>
      <c r="E42" s="8" t="s">
        <v>8</v>
      </c>
      <c r="F42" s="8">
        <v>11.63</v>
      </c>
      <c r="H42" s="16" t="str">
        <f t="shared" si="1"/>
        <v>4</v>
      </c>
      <c r="I42" s="13">
        <f t="shared" si="3"/>
        <v>0</v>
      </c>
      <c r="J42" s="13">
        <f t="shared" si="3"/>
        <v>0</v>
      </c>
      <c r="K42" s="13">
        <f t="shared" si="3"/>
        <v>0</v>
      </c>
      <c r="L42" s="13">
        <f t="shared" si="3"/>
        <v>0</v>
      </c>
      <c r="M42" s="13">
        <f t="shared" si="3"/>
        <v>0</v>
      </c>
      <c r="N42" s="13">
        <f t="shared" si="3"/>
        <v>0</v>
      </c>
      <c r="O42" s="13">
        <f t="shared" si="3"/>
        <v>0</v>
      </c>
      <c r="P42" s="13">
        <f t="shared" si="3"/>
        <v>0</v>
      </c>
      <c r="Q42" s="13">
        <f t="shared" si="3"/>
        <v>1</v>
      </c>
      <c r="R42" s="13">
        <f t="shared" si="3"/>
        <v>0</v>
      </c>
      <c r="S42" s="13">
        <f t="shared" si="3"/>
        <v>0</v>
      </c>
      <c r="T42" s="13">
        <f t="shared" si="3"/>
        <v>0</v>
      </c>
      <c r="U42" s="13" t="str">
        <f t="array" ref="U42">IFERROR(INDEX($C$2:$C$140,MATCH(0,COUNTIF($U$1:U41,$C$2:$C$140&amp;""),0)),"")</f>
        <v>52079729AC</v>
      </c>
    </row>
    <row r="43" spans="1:21" x14ac:dyDescent="0.2">
      <c r="A43" s="11">
        <v>20090405</v>
      </c>
      <c r="B43" s="10" t="s">
        <v>75</v>
      </c>
      <c r="C43" s="10" t="s">
        <v>77</v>
      </c>
      <c r="D43" s="10">
        <v>1</v>
      </c>
      <c r="E43" s="10" t="s">
        <v>8</v>
      </c>
      <c r="F43" s="10">
        <v>85.13</v>
      </c>
      <c r="H43" s="16" t="str">
        <f t="shared" si="1"/>
        <v>4</v>
      </c>
      <c r="I43" s="13">
        <f t="shared" si="3"/>
        <v>0</v>
      </c>
      <c r="J43" s="13">
        <f t="shared" si="3"/>
        <v>0</v>
      </c>
      <c r="K43" s="13">
        <f t="shared" si="3"/>
        <v>0</v>
      </c>
      <c r="L43" s="13">
        <f t="shared" si="3"/>
        <v>0</v>
      </c>
      <c r="M43" s="13">
        <f t="shared" si="3"/>
        <v>0</v>
      </c>
      <c r="N43" s="13">
        <f t="shared" si="3"/>
        <v>0</v>
      </c>
      <c r="O43" s="13">
        <f t="shared" si="3"/>
        <v>0</v>
      </c>
      <c r="P43" s="13">
        <f t="shared" si="3"/>
        <v>0</v>
      </c>
      <c r="Q43" s="13">
        <f t="shared" si="3"/>
        <v>1</v>
      </c>
      <c r="R43" s="13">
        <f t="shared" si="3"/>
        <v>0</v>
      </c>
      <c r="S43" s="13">
        <f t="shared" si="3"/>
        <v>0</v>
      </c>
      <c r="T43" s="13">
        <f t="shared" si="3"/>
        <v>0</v>
      </c>
      <c r="U43" s="13" t="str">
        <f t="array" ref="U43">IFERROR(INDEX($C$2:$C$140,MATCH(0,COUNTIF($U$1:U42,$C$2:$C$140&amp;""),0)),"")</f>
        <v>53013905AC</v>
      </c>
    </row>
    <row r="44" spans="1:21" x14ac:dyDescent="0.2">
      <c r="A44" s="9">
        <v>20090406</v>
      </c>
      <c r="B44" s="8" t="s">
        <v>78</v>
      </c>
      <c r="C44" s="8" t="s">
        <v>69</v>
      </c>
      <c r="D44" s="8">
        <v>1</v>
      </c>
      <c r="E44" s="8" t="s">
        <v>8</v>
      </c>
      <c r="F44" s="8">
        <v>221</v>
      </c>
      <c r="H44" s="16" t="str">
        <f t="shared" si="1"/>
        <v>4</v>
      </c>
      <c r="I44" s="13">
        <f t="shared" si="3"/>
        <v>0</v>
      </c>
      <c r="J44" s="13">
        <f t="shared" si="3"/>
        <v>0</v>
      </c>
      <c r="K44" s="13">
        <f t="shared" si="3"/>
        <v>0</v>
      </c>
      <c r="L44" s="13">
        <f t="shared" si="3"/>
        <v>0</v>
      </c>
      <c r="M44" s="13">
        <f t="shared" si="3"/>
        <v>0</v>
      </c>
      <c r="N44" s="13">
        <f t="shared" si="3"/>
        <v>0</v>
      </c>
      <c r="O44" s="13">
        <f t="shared" si="3"/>
        <v>0</v>
      </c>
      <c r="P44" s="13">
        <f t="shared" si="3"/>
        <v>0</v>
      </c>
      <c r="Q44" s="13">
        <f t="shared" si="3"/>
        <v>1</v>
      </c>
      <c r="R44" s="13">
        <f t="shared" si="3"/>
        <v>0</v>
      </c>
      <c r="S44" s="13">
        <f t="shared" si="3"/>
        <v>0</v>
      </c>
      <c r="T44" s="13">
        <f t="shared" si="3"/>
        <v>0</v>
      </c>
      <c r="U44" s="13" t="str">
        <f t="array" ref="U44">IFERROR(INDEX($C$2:$C$140,MATCH(0,COUNTIF($U$1:U43,$C$2:$C$140&amp;""),0)),"")</f>
        <v>56044180AC</v>
      </c>
    </row>
    <row r="45" spans="1:21" x14ac:dyDescent="0.2">
      <c r="A45" s="11">
        <v>20090407</v>
      </c>
      <c r="B45" s="10" t="s">
        <v>79</v>
      </c>
      <c r="C45" s="10" t="s">
        <v>80</v>
      </c>
      <c r="D45" s="10">
        <v>1</v>
      </c>
      <c r="E45" s="10" t="s">
        <v>8</v>
      </c>
      <c r="F45" s="10">
        <v>2348.5500000000002</v>
      </c>
      <c r="H45" s="16" t="str">
        <f t="shared" si="1"/>
        <v>4</v>
      </c>
      <c r="I45" s="13">
        <f t="shared" si="3"/>
        <v>0</v>
      </c>
      <c r="J45" s="13">
        <f t="shared" si="3"/>
        <v>0</v>
      </c>
      <c r="K45" s="13">
        <f t="shared" si="3"/>
        <v>0</v>
      </c>
      <c r="L45" s="13">
        <f t="shared" si="3"/>
        <v>0</v>
      </c>
      <c r="M45" s="13">
        <f t="shared" si="3"/>
        <v>0</v>
      </c>
      <c r="N45" s="13">
        <f t="shared" si="3"/>
        <v>0</v>
      </c>
      <c r="O45" s="13">
        <f t="shared" si="3"/>
        <v>0</v>
      </c>
      <c r="P45" s="13">
        <f t="shared" si="3"/>
        <v>0</v>
      </c>
      <c r="Q45" s="13">
        <f t="shared" si="3"/>
        <v>1</v>
      </c>
      <c r="R45" s="13">
        <f t="shared" si="3"/>
        <v>0</v>
      </c>
      <c r="S45" s="13">
        <f t="shared" si="3"/>
        <v>0</v>
      </c>
      <c r="T45" s="13">
        <f t="shared" si="3"/>
        <v>0</v>
      </c>
      <c r="U45" s="13" t="str">
        <f t="array" ref="U45">IFERROR(INDEX($C$2:$C$140,MATCH(0,COUNTIF($U$1:U44,$C$2:$C$140&amp;""),0)),"")</f>
        <v>05143151AA</v>
      </c>
    </row>
    <row r="46" spans="1:21" x14ac:dyDescent="0.2">
      <c r="A46" s="9">
        <v>20090408</v>
      </c>
      <c r="B46" s="8" t="s">
        <v>81</v>
      </c>
      <c r="C46" s="8" t="s">
        <v>82</v>
      </c>
      <c r="D46" s="8">
        <v>1</v>
      </c>
      <c r="E46" s="8" t="s">
        <v>8</v>
      </c>
      <c r="F46" s="8">
        <v>114.18</v>
      </c>
      <c r="H46" s="16" t="str">
        <f t="shared" si="1"/>
        <v>4</v>
      </c>
      <c r="I46" s="13">
        <f t="shared" si="3"/>
        <v>0</v>
      </c>
      <c r="J46" s="13">
        <f t="shared" si="3"/>
        <v>0</v>
      </c>
      <c r="K46" s="13">
        <f t="shared" si="3"/>
        <v>0</v>
      </c>
      <c r="L46" s="13">
        <f t="shared" si="3"/>
        <v>0</v>
      </c>
      <c r="M46" s="13">
        <f t="shared" si="3"/>
        <v>0</v>
      </c>
      <c r="N46" s="13">
        <f t="shared" si="3"/>
        <v>0</v>
      </c>
      <c r="O46" s="13">
        <f t="shared" si="3"/>
        <v>0</v>
      </c>
      <c r="P46" s="13">
        <f t="shared" si="3"/>
        <v>0</v>
      </c>
      <c r="Q46" s="13">
        <f t="shared" si="3"/>
        <v>1</v>
      </c>
      <c r="R46" s="13">
        <f t="shared" si="3"/>
        <v>0</v>
      </c>
      <c r="S46" s="13">
        <f t="shared" si="3"/>
        <v>0</v>
      </c>
      <c r="T46" s="13">
        <f t="shared" si="3"/>
        <v>0</v>
      </c>
      <c r="U46" s="13" t="str">
        <f t="array" ref="U46">IFERROR(INDEX($C$2:$C$140,MATCH(0,COUNTIF($U$1:U45,$C$2:$C$140&amp;""),0)),"")</f>
        <v>05142559AA</v>
      </c>
    </row>
    <row r="47" spans="1:21" x14ac:dyDescent="0.2">
      <c r="A47" s="11">
        <v>20090408</v>
      </c>
      <c r="B47" s="10" t="s">
        <v>81</v>
      </c>
      <c r="C47" s="10" t="s">
        <v>83</v>
      </c>
      <c r="D47" s="10">
        <v>1</v>
      </c>
      <c r="E47" s="10" t="s">
        <v>8</v>
      </c>
      <c r="F47" s="10">
        <v>81.38</v>
      </c>
      <c r="H47" s="16" t="str">
        <f t="shared" si="1"/>
        <v>4</v>
      </c>
      <c r="I47" s="13">
        <f t="shared" si="3"/>
        <v>0</v>
      </c>
      <c r="J47" s="13">
        <f t="shared" si="3"/>
        <v>0</v>
      </c>
      <c r="K47" s="13">
        <f t="shared" si="3"/>
        <v>0</v>
      </c>
      <c r="L47" s="13">
        <f t="shared" si="3"/>
        <v>0</v>
      </c>
      <c r="M47" s="13">
        <f t="shared" si="3"/>
        <v>0</v>
      </c>
      <c r="N47" s="13">
        <f t="shared" si="3"/>
        <v>0</v>
      </c>
      <c r="O47" s="13">
        <f t="shared" si="3"/>
        <v>0</v>
      </c>
      <c r="P47" s="13">
        <f t="shared" si="3"/>
        <v>0</v>
      </c>
      <c r="Q47" s="13">
        <f t="shared" si="3"/>
        <v>1</v>
      </c>
      <c r="R47" s="13">
        <f t="shared" si="3"/>
        <v>0</v>
      </c>
      <c r="S47" s="13">
        <f t="shared" si="3"/>
        <v>0</v>
      </c>
      <c r="T47" s="13">
        <f t="shared" si="3"/>
        <v>0</v>
      </c>
      <c r="U47" s="13" t="str">
        <f t="array" ref="U47">IFERROR(INDEX($C$2:$C$140,MATCH(0,COUNTIF($U$1:U46,$C$2:$C$140&amp;""),0)),"")</f>
        <v>05142566AA</v>
      </c>
    </row>
    <row r="48" spans="1:21" x14ac:dyDescent="0.2">
      <c r="A48" s="9">
        <v>20090413</v>
      </c>
      <c r="B48" s="8" t="s">
        <v>84</v>
      </c>
      <c r="C48" s="8" t="s">
        <v>85</v>
      </c>
      <c r="D48" s="8">
        <v>1</v>
      </c>
      <c r="E48" s="8" t="s">
        <v>8</v>
      </c>
      <c r="F48" s="8">
        <v>686.48</v>
      </c>
      <c r="H48" s="16" t="str">
        <f t="shared" si="1"/>
        <v>4</v>
      </c>
      <c r="I48" s="13">
        <f t="shared" si="3"/>
        <v>0</v>
      </c>
      <c r="J48" s="13">
        <f t="shared" si="3"/>
        <v>0</v>
      </c>
      <c r="K48" s="13">
        <f t="shared" si="3"/>
        <v>0</v>
      </c>
      <c r="L48" s="13">
        <f t="shared" si="3"/>
        <v>0</v>
      </c>
      <c r="M48" s="13">
        <f t="shared" si="3"/>
        <v>0</v>
      </c>
      <c r="N48" s="13">
        <f t="shared" si="3"/>
        <v>0</v>
      </c>
      <c r="O48" s="13">
        <f t="shared" si="3"/>
        <v>1</v>
      </c>
      <c r="P48" s="13">
        <f t="shared" si="3"/>
        <v>0</v>
      </c>
      <c r="Q48" s="13">
        <f t="shared" si="3"/>
        <v>1</v>
      </c>
      <c r="R48" s="13">
        <f t="shared" si="3"/>
        <v>0</v>
      </c>
      <c r="S48" s="13">
        <f t="shared" si="3"/>
        <v>0</v>
      </c>
      <c r="T48" s="13">
        <f t="shared" si="3"/>
        <v>0</v>
      </c>
      <c r="U48" s="13" t="str">
        <f t="array" ref="U48">IFERROR(INDEX($C$2:$C$140,MATCH(0,COUNTIF($U$1:U47,$C$2:$C$140&amp;""),0)),"")</f>
        <v>68029263AA</v>
      </c>
    </row>
    <row r="49" spans="1:21" x14ac:dyDescent="0.2">
      <c r="A49" s="11">
        <v>20090413</v>
      </c>
      <c r="B49" s="10" t="s">
        <v>84</v>
      </c>
      <c r="C49" s="10" t="s">
        <v>77</v>
      </c>
      <c r="D49" s="10">
        <v>1</v>
      </c>
      <c r="E49" s="10" t="s">
        <v>8</v>
      </c>
      <c r="F49" s="10">
        <v>85.22</v>
      </c>
      <c r="H49" s="16" t="str">
        <f t="shared" si="1"/>
        <v>4</v>
      </c>
      <c r="I49" s="13">
        <f t="shared" si="3"/>
        <v>0</v>
      </c>
      <c r="J49" s="13">
        <f t="shared" si="3"/>
        <v>0</v>
      </c>
      <c r="K49" s="13">
        <f t="shared" si="3"/>
        <v>0</v>
      </c>
      <c r="L49" s="13">
        <f t="shared" si="3"/>
        <v>0</v>
      </c>
      <c r="M49" s="13">
        <f t="shared" si="3"/>
        <v>0</v>
      </c>
      <c r="N49" s="13">
        <f t="shared" si="3"/>
        <v>0</v>
      </c>
      <c r="O49" s="13">
        <f t="shared" si="3"/>
        <v>0</v>
      </c>
      <c r="P49" s="13">
        <f t="shared" si="3"/>
        <v>0</v>
      </c>
      <c r="Q49" s="13">
        <f t="shared" si="3"/>
        <v>1</v>
      </c>
      <c r="R49" s="13">
        <f t="shared" si="3"/>
        <v>0</v>
      </c>
      <c r="S49" s="13">
        <f t="shared" si="3"/>
        <v>0</v>
      </c>
      <c r="T49" s="13">
        <f t="shared" si="3"/>
        <v>0</v>
      </c>
      <c r="U49" s="13" t="str">
        <f t="array" ref="U49">IFERROR(INDEX($C$2:$C$140,MATCH(0,COUNTIF($U$1:U48,$C$2:$C$140&amp;""),0)),"")</f>
        <v>04663634AB</v>
      </c>
    </row>
    <row r="50" spans="1:21" x14ac:dyDescent="0.2">
      <c r="A50" s="9">
        <v>20090415</v>
      </c>
      <c r="B50" s="8" t="s">
        <v>86</v>
      </c>
      <c r="C50" s="8" t="s">
        <v>87</v>
      </c>
      <c r="D50" s="8">
        <v>1</v>
      </c>
      <c r="E50" s="8" t="s">
        <v>8</v>
      </c>
      <c r="F50" s="8">
        <v>881.17</v>
      </c>
      <c r="H50" s="16" t="str">
        <f t="shared" si="1"/>
        <v>4</v>
      </c>
      <c r="I50" s="13">
        <f t="shared" si="3"/>
        <v>0</v>
      </c>
      <c r="J50" s="13">
        <f t="shared" si="3"/>
        <v>0</v>
      </c>
      <c r="K50" s="13">
        <f t="shared" si="3"/>
        <v>0</v>
      </c>
      <c r="L50" s="13">
        <f t="shared" si="3"/>
        <v>0</v>
      </c>
      <c r="M50" s="13">
        <f t="shared" si="3"/>
        <v>0</v>
      </c>
      <c r="N50" s="13">
        <f t="shared" si="3"/>
        <v>0</v>
      </c>
      <c r="O50" s="13">
        <f t="shared" si="3"/>
        <v>0</v>
      </c>
      <c r="P50" s="13">
        <f t="shared" si="3"/>
        <v>0</v>
      </c>
      <c r="Q50" s="13">
        <f t="shared" si="3"/>
        <v>1</v>
      </c>
      <c r="R50" s="13">
        <f t="shared" si="3"/>
        <v>0</v>
      </c>
      <c r="S50" s="13">
        <f t="shared" si="3"/>
        <v>0</v>
      </c>
      <c r="T50" s="13">
        <f t="shared" si="3"/>
        <v>0</v>
      </c>
      <c r="U50" s="13" t="str">
        <f t="array" ref="U50">IFERROR(INDEX($C$2:$C$140,MATCH(0,COUNTIF($U$1:U49,$C$2:$C$140&amp;""),0)),"")</f>
        <v>04663636</v>
      </c>
    </row>
    <row r="51" spans="1:21" x14ac:dyDescent="0.2">
      <c r="A51" s="11">
        <v>20090415</v>
      </c>
      <c r="B51" s="10" t="s">
        <v>86</v>
      </c>
      <c r="C51" s="10" t="s">
        <v>88</v>
      </c>
      <c r="D51" s="10">
        <v>1</v>
      </c>
      <c r="E51" s="10" t="s">
        <v>8</v>
      </c>
      <c r="F51" s="10">
        <v>671.15</v>
      </c>
      <c r="H51" s="16" t="str">
        <f t="shared" si="1"/>
        <v>4</v>
      </c>
      <c r="I51" s="13">
        <f t="shared" si="3"/>
        <v>0</v>
      </c>
      <c r="J51" s="13">
        <f t="shared" si="3"/>
        <v>0</v>
      </c>
      <c r="K51" s="13">
        <f t="shared" si="3"/>
        <v>0</v>
      </c>
      <c r="L51" s="13">
        <f t="shared" si="3"/>
        <v>0</v>
      </c>
      <c r="M51" s="13">
        <f t="shared" si="3"/>
        <v>0</v>
      </c>
      <c r="N51" s="13">
        <f t="shared" si="3"/>
        <v>0</v>
      </c>
      <c r="O51" s="13">
        <f t="shared" si="3"/>
        <v>0</v>
      </c>
      <c r="P51" s="13">
        <f t="shared" si="3"/>
        <v>0</v>
      </c>
      <c r="Q51" s="13">
        <f t="shared" si="3"/>
        <v>1</v>
      </c>
      <c r="R51" s="13">
        <f t="shared" si="3"/>
        <v>0</v>
      </c>
      <c r="S51" s="13">
        <f t="shared" si="3"/>
        <v>0</v>
      </c>
      <c r="T51" s="13">
        <f t="shared" si="3"/>
        <v>0</v>
      </c>
      <c r="U51" s="13" t="str">
        <f t="array" ref="U51">IFERROR(INDEX($C$2:$C$140,MATCH(0,COUNTIF($U$1:U50,$C$2:$C$140&amp;""),0)),"")</f>
        <v>04792104</v>
      </c>
    </row>
    <row r="52" spans="1:21" x14ac:dyDescent="0.2">
      <c r="A52" s="9">
        <v>20090416</v>
      </c>
      <c r="B52" s="8" t="s">
        <v>89</v>
      </c>
      <c r="C52" s="8" t="s">
        <v>90</v>
      </c>
      <c r="D52" s="8">
        <v>1</v>
      </c>
      <c r="E52" s="8" t="s">
        <v>8</v>
      </c>
      <c r="F52" s="8">
        <v>574.65</v>
      </c>
      <c r="H52" s="16" t="str">
        <f t="shared" si="1"/>
        <v>4</v>
      </c>
      <c r="I52" s="13">
        <f t="shared" si="3"/>
        <v>0</v>
      </c>
      <c r="J52" s="13">
        <f t="shared" si="3"/>
        <v>0</v>
      </c>
      <c r="K52" s="13">
        <f t="shared" si="3"/>
        <v>0</v>
      </c>
      <c r="L52" s="13">
        <f t="shared" si="3"/>
        <v>0</v>
      </c>
      <c r="M52" s="13">
        <f t="shared" si="3"/>
        <v>0</v>
      </c>
      <c r="N52" s="13">
        <f t="shared" si="3"/>
        <v>0</v>
      </c>
      <c r="O52" s="13">
        <f t="shared" si="3"/>
        <v>0</v>
      </c>
      <c r="P52" s="13">
        <f t="shared" si="3"/>
        <v>0</v>
      </c>
      <c r="Q52" s="13">
        <f t="shared" si="3"/>
        <v>1</v>
      </c>
      <c r="R52" s="13">
        <f t="shared" si="3"/>
        <v>0</v>
      </c>
      <c r="S52" s="13">
        <f t="shared" si="3"/>
        <v>0</v>
      </c>
      <c r="T52" s="13">
        <f t="shared" si="3"/>
        <v>0</v>
      </c>
      <c r="U52" s="13" t="str">
        <f t="array" ref="U52">IFERROR(INDEX($C$2:$C$140,MATCH(0,COUNTIF($U$1:U51,$C$2:$C$140&amp;""),0)),"")</f>
        <v>56010696AA</v>
      </c>
    </row>
    <row r="53" spans="1:21" x14ac:dyDescent="0.2">
      <c r="A53" s="11">
        <v>20090421</v>
      </c>
      <c r="B53" s="10" t="s">
        <v>91</v>
      </c>
      <c r="C53" s="10" t="s">
        <v>92</v>
      </c>
      <c r="D53" s="10">
        <v>1</v>
      </c>
      <c r="E53" s="10" t="s">
        <v>8</v>
      </c>
      <c r="F53" s="10">
        <v>253.3</v>
      </c>
      <c r="H53" s="16" t="str">
        <f t="shared" si="1"/>
        <v>4</v>
      </c>
      <c r="I53" s="13">
        <f t="shared" si="3"/>
        <v>0</v>
      </c>
      <c r="J53" s="13">
        <f t="shared" si="3"/>
        <v>0</v>
      </c>
      <c r="K53" s="13">
        <f t="shared" si="3"/>
        <v>0</v>
      </c>
      <c r="L53" s="13">
        <f t="shared" si="3"/>
        <v>0</v>
      </c>
      <c r="M53" s="13">
        <f t="shared" si="3"/>
        <v>0</v>
      </c>
      <c r="N53" s="13">
        <f t="shared" si="3"/>
        <v>0</v>
      </c>
      <c r="O53" s="13">
        <f t="shared" si="3"/>
        <v>0</v>
      </c>
      <c r="P53" s="13">
        <f t="shared" si="3"/>
        <v>0</v>
      </c>
      <c r="Q53" s="13">
        <f t="shared" si="3"/>
        <v>2</v>
      </c>
      <c r="R53" s="13">
        <f t="shared" si="3"/>
        <v>0</v>
      </c>
      <c r="S53" s="13">
        <f t="shared" si="3"/>
        <v>0</v>
      </c>
      <c r="T53" s="13">
        <f t="shared" si="3"/>
        <v>0</v>
      </c>
      <c r="U53" s="13" t="str">
        <f t="array" ref="U53">IFERROR(INDEX($C$2:$C$140,MATCH(0,COUNTIF($U$1:U52,$C$2:$C$140&amp;""),0)),"")</f>
        <v>52128247AA</v>
      </c>
    </row>
    <row r="54" spans="1:21" x14ac:dyDescent="0.2">
      <c r="A54" s="9">
        <v>20090421</v>
      </c>
      <c r="B54" s="8" t="s">
        <v>91</v>
      </c>
      <c r="C54" s="8" t="s">
        <v>93</v>
      </c>
      <c r="D54" s="8">
        <v>1</v>
      </c>
      <c r="E54" s="8" t="s">
        <v>8</v>
      </c>
      <c r="F54" s="8">
        <v>192.95</v>
      </c>
      <c r="H54" s="16" t="str">
        <f t="shared" si="1"/>
        <v>4</v>
      </c>
      <c r="I54" s="13">
        <f t="shared" si="3"/>
        <v>0</v>
      </c>
      <c r="J54" s="13">
        <f t="shared" si="3"/>
        <v>0</v>
      </c>
      <c r="K54" s="13">
        <f t="shared" si="3"/>
        <v>0</v>
      </c>
      <c r="L54" s="13">
        <f t="shared" si="3"/>
        <v>0</v>
      </c>
      <c r="M54" s="13">
        <f t="shared" si="3"/>
        <v>0</v>
      </c>
      <c r="N54" s="13">
        <f t="shared" si="3"/>
        <v>0</v>
      </c>
      <c r="O54" s="13">
        <f t="shared" si="3"/>
        <v>0</v>
      </c>
      <c r="P54" s="13">
        <f t="shared" si="3"/>
        <v>0</v>
      </c>
      <c r="Q54" s="13">
        <f t="shared" si="3"/>
        <v>1</v>
      </c>
      <c r="R54" s="13">
        <f t="shared" si="3"/>
        <v>0</v>
      </c>
      <c r="S54" s="13">
        <f t="shared" si="3"/>
        <v>0</v>
      </c>
      <c r="T54" s="13">
        <f t="shared" si="3"/>
        <v>0</v>
      </c>
      <c r="U54" s="13" t="str">
        <f t="array" ref="U54">IFERROR(INDEX($C$2:$C$140,MATCH(0,COUNTIF($U$1:U53,$C$2:$C$140&amp;""),0)),"")</f>
        <v>56043311AC</v>
      </c>
    </row>
    <row r="55" spans="1:21" x14ac:dyDescent="0.2">
      <c r="A55" s="11">
        <v>20090421</v>
      </c>
      <c r="B55" s="10" t="s">
        <v>91</v>
      </c>
      <c r="C55" s="10" t="s">
        <v>94</v>
      </c>
      <c r="D55" s="10">
        <v>1</v>
      </c>
      <c r="E55" s="10" t="s">
        <v>8</v>
      </c>
      <c r="F55" s="10">
        <v>152.15</v>
      </c>
      <c r="H55" s="16" t="str">
        <f t="shared" si="1"/>
        <v>4</v>
      </c>
      <c r="I55" s="13">
        <f t="shared" si="3"/>
        <v>0</v>
      </c>
      <c r="J55" s="13">
        <f t="shared" si="3"/>
        <v>0</v>
      </c>
      <c r="K55" s="13">
        <f t="shared" si="3"/>
        <v>0</v>
      </c>
      <c r="L55" s="13">
        <f t="shared" si="3"/>
        <v>0</v>
      </c>
      <c r="M55" s="13">
        <f t="shared" si="3"/>
        <v>0</v>
      </c>
      <c r="N55" s="13">
        <f t="shared" si="3"/>
        <v>0</v>
      </c>
      <c r="O55" s="13">
        <f t="shared" si="3"/>
        <v>0</v>
      </c>
      <c r="P55" s="13">
        <f t="shared" si="3"/>
        <v>0</v>
      </c>
      <c r="Q55" s="13">
        <f t="shared" si="3"/>
        <v>1</v>
      </c>
      <c r="R55" s="13">
        <f t="shared" si="3"/>
        <v>0</v>
      </c>
      <c r="S55" s="13">
        <f t="shared" si="3"/>
        <v>0</v>
      </c>
      <c r="T55" s="13">
        <f t="shared" si="3"/>
        <v>0</v>
      </c>
      <c r="U55" s="13" t="str">
        <f t="array" ref="U55">IFERROR(INDEX($C$2:$C$140,MATCH(0,COUNTIF($U$1:U54,$C$2:$C$140&amp;""),0)),"")</f>
        <v>L0000192</v>
      </c>
    </row>
    <row r="56" spans="1:21" x14ac:dyDescent="0.2">
      <c r="A56" s="9">
        <v>20090421</v>
      </c>
      <c r="B56" s="8" t="s">
        <v>95</v>
      </c>
      <c r="C56" s="8" t="s">
        <v>96</v>
      </c>
      <c r="D56" s="8">
        <v>1</v>
      </c>
      <c r="E56" s="8" t="s">
        <v>8</v>
      </c>
      <c r="F56" s="8">
        <v>37.4</v>
      </c>
      <c r="H56" s="16" t="str">
        <f t="shared" si="1"/>
        <v>4</v>
      </c>
      <c r="I56" s="13">
        <f t="shared" si="3"/>
        <v>0</v>
      </c>
      <c r="J56" s="13">
        <f t="shared" si="3"/>
        <v>0</v>
      </c>
      <c r="K56" s="13">
        <f t="shared" si="3"/>
        <v>0</v>
      </c>
      <c r="L56" s="13">
        <f t="shared" si="3"/>
        <v>0</v>
      </c>
      <c r="M56" s="13">
        <f t="shared" si="3"/>
        <v>0</v>
      </c>
      <c r="N56" s="13">
        <f t="shared" si="3"/>
        <v>0</v>
      </c>
      <c r="O56" s="13">
        <f t="shared" si="3"/>
        <v>0</v>
      </c>
      <c r="P56" s="13">
        <f t="shared" si="3"/>
        <v>0</v>
      </c>
      <c r="Q56" s="13">
        <f t="shared" si="3"/>
        <v>1</v>
      </c>
      <c r="R56" s="13">
        <f t="shared" si="3"/>
        <v>0</v>
      </c>
      <c r="S56" s="13">
        <f t="shared" si="3"/>
        <v>0</v>
      </c>
      <c r="T56" s="13">
        <f t="shared" si="3"/>
        <v>0</v>
      </c>
      <c r="U56" s="13" t="str">
        <f t="array" ref="U56">IFERROR(INDEX($C$2:$C$140,MATCH(0,COUNTIF($U$1:U55,$C$2:$C$140&amp;""),0)),"")</f>
        <v>05015901AA</v>
      </c>
    </row>
    <row r="57" spans="1:21" x14ac:dyDescent="0.2">
      <c r="A57" s="11">
        <v>20090423</v>
      </c>
      <c r="B57" s="10" t="s">
        <v>97</v>
      </c>
      <c r="C57" s="10" t="s">
        <v>98</v>
      </c>
      <c r="D57" s="10">
        <v>2</v>
      </c>
      <c r="E57" s="10" t="s">
        <v>8</v>
      </c>
      <c r="F57" s="10">
        <v>527</v>
      </c>
      <c r="H57" s="16" t="str">
        <f t="shared" si="1"/>
        <v>4</v>
      </c>
      <c r="I57" s="13">
        <f t="shared" si="3"/>
        <v>0</v>
      </c>
      <c r="J57" s="13">
        <f t="shared" si="3"/>
        <v>0</v>
      </c>
      <c r="K57" s="13">
        <f t="shared" si="3"/>
        <v>0</v>
      </c>
      <c r="L57" s="13">
        <f t="shared" si="3"/>
        <v>0</v>
      </c>
      <c r="M57" s="13">
        <f t="shared" si="3"/>
        <v>0</v>
      </c>
      <c r="N57" s="13">
        <f t="shared" si="3"/>
        <v>0</v>
      </c>
      <c r="O57" s="13">
        <f t="shared" si="3"/>
        <v>0</v>
      </c>
      <c r="P57" s="13">
        <f t="shared" si="3"/>
        <v>1</v>
      </c>
      <c r="Q57" s="13">
        <f t="shared" si="3"/>
        <v>0</v>
      </c>
      <c r="R57" s="13">
        <f t="shared" si="3"/>
        <v>0</v>
      </c>
      <c r="S57" s="13">
        <f t="shared" si="3"/>
        <v>0</v>
      </c>
      <c r="T57" s="13">
        <f t="shared" si="3"/>
        <v>0</v>
      </c>
      <c r="U57" s="13" t="str">
        <f t="array" ref="U57">IFERROR(INDEX($C$2:$C$140,MATCH(0,COUNTIF($U$1:U56,$C$2:$C$140&amp;""),0)),"")</f>
        <v>56010619AF</v>
      </c>
    </row>
    <row r="58" spans="1:21" x14ac:dyDescent="0.2">
      <c r="A58" s="9">
        <v>20090427</v>
      </c>
      <c r="B58" s="8" t="s">
        <v>99</v>
      </c>
      <c r="C58" s="8" t="s">
        <v>100</v>
      </c>
      <c r="D58" s="8">
        <v>1</v>
      </c>
      <c r="E58" s="8" t="s">
        <v>8</v>
      </c>
      <c r="F58" s="8">
        <v>154.69999999999999</v>
      </c>
      <c r="H58" s="16" t="str">
        <f t="shared" si="1"/>
        <v>4</v>
      </c>
      <c r="I58" s="13">
        <f t="shared" si="3"/>
        <v>0</v>
      </c>
      <c r="J58" s="13">
        <f t="shared" si="3"/>
        <v>0</v>
      </c>
      <c r="K58" s="13">
        <f t="shared" si="3"/>
        <v>0</v>
      </c>
      <c r="L58" s="13">
        <f t="shared" si="3"/>
        <v>0</v>
      </c>
      <c r="M58" s="13">
        <f t="shared" si="3"/>
        <v>0</v>
      </c>
      <c r="N58" s="13">
        <f t="shared" si="3"/>
        <v>0</v>
      </c>
      <c r="O58" s="13">
        <f t="shared" si="3"/>
        <v>0</v>
      </c>
      <c r="P58" s="13">
        <f t="shared" si="3"/>
        <v>1</v>
      </c>
      <c r="Q58" s="13">
        <f t="shared" si="3"/>
        <v>0</v>
      </c>
      <c r="R58" s="13">
        <f t="shared" si="3"/>
        <v>0</v>
      </c>
      <c r="S58" s="13">
        <f t="shared" si="3"/>
        <v>0</v>
      </c>
      <c r="T58" s="13">
        <f t="shared" si="3"/>
        <v>0</v>
      </c>
      <c r="U58" s="13" t="str">
        <f t="array" ref="U58">IFERROR(INDEX($C$2:$C$140,MATCH(0,COUNTIF($U$1:U57,$C$2:$C$140&amp;""),0)),"")</f>
        <v>56027873</v>
      </c>
    </row>
    <row r="59" spans="1:21" x14ac:dyDescent="0.2">
      <c r="A59" s="11">
        <v>20090427</v>
      </c>
      <c r="B59" s="10" t="s">
        <v>101</v>
      </c>
      <c r="C59" s="10" t="s">
        <v>102</v>
      </c>
      <c r="D59" s="10">
        <v>1</v>
      </c>
      <c r="E59" s="10" t="s">
        <v>8</v>
      </c>
      <c r="F59" s="10">
        <v>10.65</v>
      </c>
      <c r="H59" s="16" t="str">
        <f t="shared" si="1"/>
        <v>4</v>
      </c>
      <c r="I59" s="13">
        <f t="shared" si="3"/>
        <v>0</v>
      </c>
      <c r="J59" s="13">
        <f t="shared" si="3"/>
        <v>0</v>
      </c>
      <c r="K59" s="13">
        <f t="shared" si="3"/>
        <v>0</v>
      </c>
      <c r="L59" s="13">
        <f t="shared" si="3"/>
        <v>0</v>
      </c>
      <c r="M59" s="13">
        <f t="shared" si="3"/>
        <v>0</v>
      </c>
      <c r="N59" s="13">
        <f t="shared" si="3"/>
        <v>0</v>
      </c>
      <c r="O59" s="13">
        <f t="shared" si="3"/>
        <v>0</v>
      </c>
      <c r="P59" s="13">
        <f t="shared" si="3"/>
        <v>1</v>
      </c>
      <c r="Q59" s="13">
        <f t="shared" si="3"/>
        <v>0</v>
      </c>
      <c r="R59" s="13">
        <f t="shared" si="3"/>
        <v>0</v>
      </c>
      <c r="S59" s="13">
        <f t="shared" si="3"/>
        <v>0</v>
      </c>
      <c r="T59" s="13">
        <f t="shared" si="3"/>
        <v>0</v>
      </c>
      <c r="U59" s="13" t="str">
        <f t="array" ref="U59">IFERROR(INDEX($C$2:$C$140,MATCH(0,COUNTIF($U$1:U58,$C$2:$C$140&amp;""),0)),"")</f>
        <v>04861480AA</v>
      </c>
    </row>
    <row r="60" spans="1:21" x14ac:dyDescent="0.2">
      <c r="A60" s="9">
        <v>20090428</v>
      </c>
      <c r="B60" s="8" t="s">
        <v>103</v>
      </c>
      <c r="C60" s="8" t="s">
        <v>104</v>
      </c>
      <c r="D60" s="8">
        <v>1</v>
      </c>
      <c r="E60" s="8" t="s">
        <v>8</v>
      </c>
      <c r="F60" s="8">
        <v>38.75</v>
      </c>
      <c r="H60" s="16" t="str">
        <f t="shared" si="1"/>
        <v>4</v>
      </c>
      <c r="I60" s="13">
        <f t="shared" si="3"/>
        <v>0</v>
      </c>
      <c r="J60" s="13">
        <f t="shared" si="3"/>
        <v>0</v>
      </c>
      <c r="K60" s="13">
        <f t="shared" si="3"/>
        <v>0</v>
      </c>
      <c r="L60" s="13">
        <f t="shared" si="3"/>
        <v>0</v>
      </c>
      <c r="M60" s="13">
        <f t="shared" si="3"/>
        <v>0</v>
      </c>
      <c r="N60" s="13">
        <f t="shared" si="3"/>
        <v>0</v>
      </c>
      <c r="O60" s="13">
        <f t="shared" ref="I60:T94" si="4">IF(OR($U60=0,$U60=""),"",SUMPRODUCT(($C$2:$C$140=$U60)*($D$2:$D$140)*($H$2:$H$140=""&amp;O$1&amp;"")))</f>
        <v>0</v>
      </c>
      <c r="P60" s="13">
        <f t="shared" si="4"/>
        <v>1</v>
      </c>
      <c r="Q60" s="13">
        <f t="shared" si="4"/>
        <v>0</v>
      </c>
      <c r="R60" s="13">
        <f t="shared" si="4"/>
        <v>0</v>
      </c>
      <c r="S60" s="13">
        <f t="shared" si="4"/>
        <v>0</v>
      </c>
      <c r="T60" s="13">
        <f t="shared" si="4"/>
        <v>0</v>
      </c>
      <c r="U60" s="13" t="str">
        <f t="array" ref="U60">IFERROR(INDEX($C$2:$C$140,MATCH(0,COUNTIF($U$1:U59,$C$2:$C$140&amp;""),0)),"")</f>
        <v>L000302</v>
      </c>
    </row>
    <row r="61" spans="1:21" x14ac:dyDescent="0.2">
      <c r="A61" s="11">
        <v>20090502</v>
      </c>
      <c r="B61" s="10" t="s">
        <v>105</v>
      </c>
      <c r="C61" s="10" t="s">
        <v>106</v>
      </c>
      <c r="D61" s="10">
        <v>1</v>
      </c>
      <c r="E61" s="10" t="s">
        <v>8</v>
      </c>
      <c r="F61" s="10">
        <v>545.70000000000005</v>
      </c>
      <c r="H61" s="16" t="str">
        <f t="shared" si="1"/>
        <v>5</v>
      </c>
      <c r="I61" s="13">
        <f t="shared" si="4"/>
        <v>0</v>
      </c>
      <c r="J61" s="13">
        <f t="shared" si="4"/>
        <v>0</v>
      </c>
      <c r="K61" s="13">
        <f t="shared" si="4"/>
        <v>0</v>
      </c>
      <c r="L61" s="13">
        <f t="shared" si="4"/>
        <v>0</v>
      </c>
      <c r="M61" s="13">
        <f t="shared" si="4"/>
        <v>0</v>
      </c>
      <c r="N61" s="13">
        <f t="shared" si="4"/>
        <v>0</v>
      </c>
      <c r="O61" s="13">
        <f t="shared" si="4"/>
        <v>0</v>
      </c>
      <c r="P61" s="13">
        <f t="shared" si="4"/>
        <v>7</v>
      </c>
      <c r="Q61" s="13">
        <f t="shared" si="4"/>
        <v>0</v>
      </c>
      <c r="R61" s="13">
        <f t="shared" si="4"/>
        <v>0</v>
      </c>
      <c r="S61" s="13">
        <f t="shared" si="4"/>
        <v>0</v>
      </c>
      <c r="T61" s="13">
        <f t="shared" si="4"/>
        <v>0</v>
      </c>
      <c r="U61" s="13" t="str">
        <f t="array" ref="U61">IFERROR(INDEX($C$2:$C$140,MATCH(0,COUNTIF($U$1:U60,$C$2:$C$140&amp;""),0)),"")</f>
        <v>06506007AA</v>
      </c>
    </row>
    <row r="62" spans="1:21" x14ac:dyDescent="0.2">
      <c r="A62" s="9">
        <v>20090505</v>
      </c>
      <c r="B62" s="8" t="s">
        <v>107</v>
      </c>
      <c r="C62" s="8" t="s">
        <v>108</v>
      </c>
      <c r="D62" s="8">
        <v>1</v>
      </c>
      <c r="E62" s="8" t="s">
        <v>8</v>
      </c>
      <c r="F62" s="8">
        <v>186.88</v>
      </c>
      <c r="H62" s="16" t="str">
        <f t="shared" si="1"/>
        <v>5</v>
      </c>
      <c r="I62" s="13">
        <f t="shared" si="4"/>
        <v>0</v>
      </c>
      <c r="J62" s="13">
        <f t="shared" si="4"/>
        <v>0</v>
      </c>
      <c r="K62" s="13">
        <f t="shared" si="4"/>
        <v>0</v>
      </c>
      <c r="L62" s="13">
        <f t="shared" si="4"/>
        <v>0</v>
      </c>
      <c r="M62" s="13">
        <f t="shared" si="4"/>
        <v>0</v>
      </c>
      <c r="N62" s="13">
        <f t="shared" si="4"/>
        <v>0</v>
      </c>
      <c r="O62" s="13">
        <f t="shared" si="4"/>
        <v>0</v>
      </c>
      <c r="P62" s="13">
        <f t="shared" si="4"/>
        <v>1</v>
      </c>
      <c r="Q62" s="13">
        <f t="shared" si="4"/>
        <v>0</v>
      </c>
      <c r="R62" s="13">
        <f t="shared" si="4"/>
        <v>0</v>
      </c>
      <c r="S62" s="13">
        <f t="shared" si="4"/>
        <v>0</v>
      </c>
      <c r="T62" s="13">
        <f t="shared" si="4"/>
        <v>0</v>
      </c>
      <c r="U62" s="13" t="str">
        <f t="array" ref="U62">IFERROR(INDEX($C$2:$C$140,MATCH(0,COUNTIF($U$1:U61,$C$2:$C$140&amp;""),0)),"")</f>
        <v>JEE07373</v>
      </c>
    </row>
    <row r="63" spans="1:21" x14ac:dyDescent="0.2">
      <c r="A63" s="11">
        <v>20090521</v>
      </c>
      <c r="B63" s="10" t="s">
        <v>109</v>
      </c>
      <c r="C63" s="10" t="s">
        <v>110</v>
      </c>
      <c r="D63" s="10">
        <v>1</v>
      </c>
      <c r="E63" s="10" t="s">
        <v>8</v>
      </c>
      <c r="F63" s="10">
        <v>59.4</v>
      </c>
      <c r="H63" s="16" t="str">
        <f t="shared" si="1"/>
        <v>5</v>
      </c>
      <c r="I63" s="13">
        <f t="shared" si="4"/>
        <v>0</v>
      </c>
      <c r="J63" s="13">
        <f t="shared" si="4"/>
        <v>0</v>
      </c>
      <c r="K63" s="13">
        <f t="shared" si="4"/>
        <v>0</v>
      </c>
      <c r="L63" s="13">
        <f t="shared" si="4"/>
        <v>0</v>
      </c>
      <c r="M63" s="13">
        <f t="shared" si="4"/>
        <v>0</v>
      </c>
      <c r="N63" s="13">
        <f t="shared" si="4"/>
        <v>0</v>
      </c>
      <c r="O63" s="13">
        <f t="shared" si="4"/>
        <v>0</v>
      </c>
      <c r="P63" s="13">
        <f t="shared" si="4"/>
        <v>1</v>
      </c>
      <c r="Q63" s="13">
        <f t="shared" si="4"/>
        <v>0</v>
      </c>
      <c r="R63" s="13">
        <f t="shared" si="4"/>
        <v>0</v>
      </c>
      <c r="S63" s="13">
        <f t="shared" si="4"/>
        <v>0</v>
      </c>
      <c r="T63" s="13">
        <f t="shared" si="4"/>
        <v>0</v>
      </c>
      <c r="U63" s="13" t="str">
        <f t="array" ref="U63">IFERROR(INDEX($C$2:$C$140,MATCH(0,COUNTIF($U$1:U62,$C$2:$C$140&amp;""),0)),"")</f>
        <v>JEE07416</v>
      </c>
    </row>
    <row r="64" spans="1:21" x14ac:dyDescent="0.2">
      <c r="A64" s="9">
        <v>20090524</v>
      </c>
      <c r="B64" s="8" t="s">
        <v>111</v>
      </c>
      <c r="C64" s="8" t="s">
        <v>112</v>
      </c>
      <c r="D64" s="8">
        <v>1</v>
      </c>
      <c r="E64" s="8" t="s">
        <v>8</v>
      </c>
      <c r="F64" s="8">
        <v>981.82</v>
      </c>
      <c r="H64" s="16" t="str">
        <f t="shared" si="1"/>
        <v>5</v>
      </c>
      <c r="I64" s="13">
        <f t="shared" si="4"/>
        <v>0</v>
      </c>
      <c r="J64" s="13">
        <f t="shared" si="4"/>
        <v>0</v>
      </c>
      <c r="K64" s="13">
        <f t="shared" si="4"/>
        <v>0</v>
      </c>
      <c r="L64" s="13">
        <f t="shared" si="4"/>
        <v>0</v>
      </c>
      <c r="M64" s="13">
        <f t="shared" si="4"/>
        <v>0</v>
      </c>
      <c r="N64" s="13">
        <f t="shared" si="4"/>
        <v>0</v>
      </c>
      <c r="O64" s="13">
        <f t="shared" si="4"/>
        <v>0</v>
      </c>
      <c r="P64" s="13">
        <f t="shared" si="4"/>
        <v>1</v>
      </c>
      <c r="Q64" s="13">
        <f t="shared" si="4"/>
        <v>0</v>
      </c>
      <c r="R64" s="13">
        <f t="shared" si="4"/>
        <v>0</v>
      </c>
      <c r="S64" s="13">
        <f t="shared" si="4"/>
        <v>0</v>
      </c>
      <c r="T64" s="13">
        <f t="shared" si="4"/>
        <v>0</v>
      </c>
      <c r="U64" s="13" t="str">
        <f t="array" ref="U64">IFERROR(INDEX($C$2:$C$140,MATCH(0,COUNTIF($U$1:U63,$C$2:$C$140&amp;""),0)),"")</f>
        <v>05189933AA</v>
      </c>
    </row>
    <row r="65" spans="1:21" x14ac:dyDescent="0.2">
      <c r="A65" s="11">
        <v>20090525</v>
      </c>
      <c r="B65" s="10" t="s">
        <v>113</v>
      </c>
      <c r="C65" s="10" t="s">
        <v>114</v>
      </c>
      <c r="D65" s="10">
        <v>1</v>
      </c>
      <c r="E65" s="10" t="s">
        <v>8</v>
      </c>
      <c r="F65" s="10">
        <v>15.5</v>
      </c>
      <c r="H65" s="16" t="str">
        <f t="shared" si="1"/>
        <v>5</v>
      </c>
      <c r="I65" s="13">
        <f t="shared" si="4"/>
        <v>0</v>
      </c>
      <c r="J65" s="13">
        <f t="shared" si="4"/>
        <v>0</v>
      </c>
      <c r="K65" s="13">
        <f t="shared" si="4"/>
        <v>0</v>
      </c>
      <c r="L65" s="13">
        <f t="shared" si="4"/>
        <v>0</v>
      </c>
      <c r="M65" s="13">
        <f t="shared" si="4"/>
        <v>0</v>
      </c>
      <c r="N65" s="13">
        <f t="shared" si="4"/>
        <v>2</v>
      </c>
      <c r="O65" s="13">
        <f t="shared" si="4"/>
        <v>0</v>
      </c>
      <c r="P65" s="13">
        <f t="shared" si="4"/>
        <v>3</v>
      </c>
      <c r="Q65" s="13">
        <f t="shared" si="4"/>
        <v>0</v>
      </c>
      <c r="R65" s="13">
        <f t="shared" si="4"/>
        <v>0</v>
      </c>
      <c r="S65" s="13">
        <f t="shared" si="4"/>
        <v>0</v>
      </c>
      <c r="T65" s="13">
        <f t="shared" si="4"/>
        <v>0</v>
      </c>
      <c r="U65" s="13" t="str">
        <f t="array" ref="U65">IFERROR(INDEX($C$2:$C$140,MATCH(0,COUNTIF($U$1:U64,$C$2:$C$140&amp;""),0)),"")</f>
        <v>DOD07406</v>
      </c>
    </row>
    <row r="66" spans="1:21" x14ac:dyDescent="0.2">
      <c r="A66" s="9">
        <v>20090525</v>
      </c>
      <c r="B66" s="8" t="s">
        <v>115</v>
      </c>
      <c r="C66" s="8" t="s">
        <v>114</v>
      </c>
      <c r="D66" s="8">
        <v>6</v>
      </c>
      <c r="E66" s="8" t="s">
        <v>8</v>
      </c>
      <c r="F66" s="8">
        <v>15.5</v>
      </c>
      <c r="H66" s="16" t="str">
        <f t="shared" si="1"/>
        <v>5</v>
      </c>
      <c r="I66" s="13">
        <f t="shared" si="4"/>
        <v>0</v>
      </c>
      <c r="J66" s="13">
        <f t="shared" si="4"/>
        <v>0</v>
      </c>
      <c r="K66" s="13">
        <f t="shared" si="4"/>
        <v>0</v>
      </c>
      <c r="L66" s="13">
        <f t="shared" si="4"/>
        <v>0</v>
      </c>
      <c r="M66" s="13">
        <f t="shared" si="4"/>
        <v>0</v>
      </c>
      <c r="N66" s="13">
        <f t="shared" si="4"/>
        <v>0</v>
      </c>
      <c r="O66" s="13">
        <f t="shared" si="4"/>
        <v>1</v>
      </c>
      <c r="P66" s="13">
        <f t="shared" si="4"/>
        <v>14</v>
      </c>
      <c r="Q66" s="13">
        <f t="shared" si="4"/>
        <v>0</v>
      </c>
      <c r="R66" s="13">
        <f t="shared" si="4"/>
        <v>0</v>
      </c>
      <c r="S66" s="13">
        <f t="shared" si="4"/>
        <v>0</v>
      </c>
      <c r="T66" s="13">
        <f t="shared" si="4"/>
        <v>0</v>
      </c>
      <c r="U66" s="13" t="str">
        <f t="array" ref="U66">IFERROR(INDEX($C$2:$C$140,MATCH(0,COUNTIF($U$1:U65,$C$2:$C$140&amp;""),0)),"")</f>
        <v>JEE07403</v>
      </c>
    </row>
    <row r="67" spans="1:21" x14ac:dyDescent="0.2">
      <c r="A67" s="11">
        <v>20090526</v>
      </c>
      <c r="B67" s="10" t="s">
        <v>116</v>
      </c>
      <c r="C67" s="10" t="s">
        <v>117</v>
      </c>
      <c r="D67" s="10">
        <v>1</v>
      </c>
      <c r="E67" s="10" t="s">
        <v>8</v>
      </c>
      <c r="F67" s="10">
        <v>64.83</v>
      </c>
      <c r="H67" s="16" t="str">
        <f t="shared" ref="H67:H130" si="5">IF(A67="","",IF(LEFT(MID($A67,5,2),1)="0",RIGHT(MID($A67,5,2),1),MID($A67,5,2)))</f>
        <v>5</v>
      </c>
      <c r="I67" s="13">
        <f t="shared" si="4"/>
        <v>0</v>
      </c>
      <c r="J67" s="13">
        <f t="shared" si="4"/>
        <v>0</v>
      </c>
      <c r="K67" s="13">
        <f t="shared" si="4"/>
        <v>0</v>
      </c>
      <c r="L67" s="13">
        <f t="shared" si="4"/>
        <v>0</v>
      </c>
      <c r="M67" s="13">
        <f t="shared" si="4"/>
        <v>0</v>
      </c>
      <c r="N67" s="13">
        <f t="shared" si="4"/>
        <v>0</v>
      </c>
      <c r="O67" s="13">
        <f t="shared" si="4"/>
        <v>0</v>
      </c>
      <c r="P67" s="13">
        <f t="shared" si="4"/>
        <v>14</v>
      </c>
      <c r="Q67" s="13">
        <f t="shared" si="4"/>
        <v>0</v>
      </c>
      <c r="R67" s="13">
        <f t="shared" si="4"/>
        <v>0</v>
      </c>
      <c r="S67" s="13">
        <f t="shared" si="4"/>
        <v>0</v>
      </c>
      <c r="T67" s="13">
        <f t="shared" si="4"/>
        <v>0</v>
      </c>
      <c r="U67" s="13" t="str">
        <f t="array" ref="U67">IFERROR(INDEX($C$2:$C$140,MATCH(0,COUNTIF($U$1:U66,$C$2:$C$140&amp;""),0)),"")</f>
        <v>JEE07415</v>
      </c>
    </row>
    <row r="68" spans="1:21" x14ac:dyDescent="0.2">
      <c r="A68" s="9">
        <v>20090526</v>
      </c>
      <c r="B68" s="8" t="s">
        <v>116</v>
      </c>
      <c r="C68" s="8" t="s">
        <v>118</v>
      </c>
      <c r="D68" s="8">
        <v>1</v>
      </c>
      <c r="E68" s="8" t="s">
        <v>8</v>
      </c>
      <c r="F68" s="8">
        <v>125.93</v>
      </c>
      <c r="H68" s="16" t="str">
        <f t="shared" si="5"/>
        <v>5</v>
      </c>
      <c r="I68" s="13">
        <f t="shared" si="4"/>
        <v>0</v>
      </c>
      <c r="J68" s="13">
        <f t="shared" si="4"/>
        <v>0</v>
      </c>
      <c r="K68" s="13">
        <f t="shared" si="4"/>
        <v>0</v>
      </c>
      <c r="L68" s="13">
        <f t="shared" si="4"/>
        <v>0</v>
      </c>
      <c r="M68" s="13">
        <f t="shared" si="4"/>
        <v>0</v>
      </c>
      <c r="N68" s="13">
        <f t="shared" si="4"/>
        <v>0</v>
      </c>
      <c r="O68" s="13">
        <f t="shared" si="4"/>
        <v>0</v>
      </c>
      <c r="P68" s="13">
        <f t="shared" si="4"/>
        <v>3</v>
      </c>
      <c r="Q68" s="13">
        <f t="shared" si="4"/>
        <v>0</v>
      </c>
      <c r="R68" s="13">
        <f t="shared" si="4"/>
        <v>0</v>
      </c>
      <c r="S68" s="13">
        <f t="shared" si="4"/>
        <v>0</v>
      </c>
      <c r="T68" s="13">
        <f t="shared" si="4"/>
        <v>0</v>
      </c>
      <c r="U68" s="13" t="str">
        <f t="array" ref="U68">IFERROR(INDEX($C$2:$C$140,MATCH(0,COUNTIF($U$1:U67,$C$2:$C$140&amp;""),0)),"")</f>
        <v>06507826AA</v>
      </c>
    </row>
    <row r="69" spans="1:21" x14ac:dyDescent="0.2">
      <c r="A69" s="11">
        <v>20090527</v>
      </c>
      <c r="B69" s="10" t="s">
        <v>119</v>
      </c>
      <c r="C69" s="10" t="s">
        <v>120</v>
      </c>
      <c r="D69" s="10">
        <v>1</v>
      </c>
      <c r="E69" s="10" t="s">
        <v>8</v>
      </c>
      <c r="F69" s="10">
        <v>205.39</v>
      </c>
      <c r="H69" s="16" t="str">
        <f t="shared" si="5"/>
        <v>5</v>
      </c>
      <c r="I69" s="13">
        <f t="shared" si="4"/>
        <v>0</v>
      </c>
      <c r="J69" s="13">
        <f t="shared" si="4"/>
        <v>0</v>
      </c>
      <c r="K69" s="13">
        <f t="shared" si="4"/>
        <v>0</v>
      </c>
      <c r="L69" s="13">
        <f t="shared" si="4"/>
        <v>0</v>
      </c>
      <c r="M69" s="13">
        <f t="shared" si="4"/>
        <v>0</v>
      </c>
      <c r="N69" s="13">
        <f t="shared" si="4"/>
        <v>0</v>
      </c>
      <c r="O69" s="13">
        <f t="shared" si="4"/>
        <v>1</v>
      </c>
      <c r="P69" s="13">
        <f t="shared" si="4"/>
        <v>0</v>
      </c>
      <c r="Q69" s="13">
        <f t="shared" si="4"/>
        <v>0</v>
      </c>
      <c r="R69" s="13">
        <f t="shared" si="4"/>
        <v>0</v>
      </c>
      <c r="S69" s="13">
        <f t="shared" si="4"/>
        <v>0</v>
      </c>
      <c r="T69" s="13">
        <f t="shared" si="4"/>
        <v>0</v>
      </c>
      <c r="U69" s="13" t="str">
        <f t="array" ref="U69">IFERROR(INDEX($C$2:$C$140,MATCH(0,COUNTIF($U$1:U68,$C$2:$C$140&amp;""),0)),"")</f>
        <v>55360335AF</v>
      </c>
    </row>
    <row r="70" spans="1:21" x14ac:dyDescent="0.2">
      <c r="A70" s="9">
        <v>20090528</v>
      </c>
      <c r="B70" s="8" t="s">
        <v>121</v>
      </c>
      <c r="C70" s="8" t="s">
        <v>122</v>
      </c>
      <c r="D70" s="8">
        <v>2</v>
      </c>
      <c r="E70" s="8" t="s">
        <v>8</v>
      </c>
      <c r="F70" s="8">
        <v>15.34</v>
      </c>
      <c r="H70" s="16" t="str">
        <f t="shared" si="5"/>
        <v>5</v>
      </c>
      <c r="I70" s="13">
        <f t="shared" si="4"/>
        <v>0</v>
      </c>
      <c r="J70" s="13">
        <f t="shared" si="4"/>
        <v>0</v>
      </c>
      <c r="K70" s="13">
        <f t="shared" si="4"/>
        <v>0</v>
      </c>
      <c r="L70" s="13">
        <f t="shared" si="4"/>
        <v>0</v>
      </c>
      <c r="M70" s="13">
        <f t="shared" si="4"/>
        <v>0</v>
      </c>
      <c r="N70" s="13">
        <f t="shared" si="4"/>
        <v>0</v>
      </c>
      <c r="O70" s="13">
        <f t="shared" si="4"/>
        <v>1</v>
      </c>
      <c r="P70" s="13">
        <f t="shared" si="4"/>
        <v>0</v>
      </c>
      <c r="Q70" s="13">
        <f t="shared" si="4"/>
        <v>0</v>
      </c>
      <c r="R70" s="13">
        <f t="shared" si="4"/>
        <v>0</v>
      </c>
      <c r="S70" s="13">
        <f t="shared" si="4"/>
        <v>0</v>
      </c>
      <c r="T70" s="13">
        <f t="shared" si="4"/>
        <v>0</v>
      </c>
      <c r="U70" s="13" t="str">
        <f t="array" ref="U70">IFERROR(INDEX($C$2:$C$140,MATCH(0,COUNTIF($U$1:U69,$C$2:$C$140&amp;""),0)),"")</f>
        <v>05018869AA</v>
      </c>
    </row>
    <row r="71" spans="1:21" x14ac:dyDescent="0.2">
      <c r="A71" s="11">
        <v>20090528</v>
      </c>
      <c r="B71" s="10" t="s">
        <v>121</v>
      </c>
      <c r="C71" s="10" t="s">
        <v>123</v>
      </c>
      <c r="D71" s="10">
        <v>4</v>
      </c>
      <c r="E71" s="10" t="s">
        <v>8</v>
      </c>
      <c r="F71" s="10">
        <v>4.21</v>
      </c>
      <c r="H71" s="16" t="str">
        <f t="shared" si="5"/>
        <v>5</v>
      </c>
      <c r="I71" s="13">
        <f t="shared" si="4"/>
        <v>0</v>
      </c>
      <c r="J71" s="13">
        <f t="shared" si="4"/>
        <v>0</v>
      </c>
      <c r="K71" s="13">
        <f t="shared" si="4"/>
        <v>0</v>
      </c>
      <c r="L71" s="13">
        <f t="shared" si="4"/>
        <v>0</v>
      </c>
      <c r="M71" s="13">
        <f t="shared" si="4"/>
        <v>0</v>
      </c>
      <c r="N71" s="13">
        <f t="shared" si="4"/>
        <v>0</v>
      </c>
      <c r="O71" s="13">
        <f t="shared" si="4"/>
        <v>1</v>
      </c>
      <c r="P71" s="13">
        <f t="shared" si="4"/>
        <v>0</v>
      </c>
      <c r="Q71" s="13">
        <f t="shared" si="4"/>
        <v>0</v>
      </c>
      <c r="R71" s="13">
        <f t="shared" si="4"/>
        <v>0</v>
      </c>
      <c r="S71" s="13">
        <f t="shared" si="4"/>
        <v>0</v>
      </c>
      <c r="T71" s="13">
        <f t="shared" si="4"/>
        <v>0</v>
      </c>
      <c r="U71" s="13" t="str">
        <f t="array" ref="U71">IFERROR(INDEX($C$2:$C$140,MATCH(0,COUNTIF($U$1:U70,$C$2:$C$140&amp;""),0)),"")</f>
        <v>55157090AC</v>
      </c>
    </row>
    <row r="72" spans="1:21" x14ac:dyDescent="0.2">
      <c r="A72" s="9">
        <v>20090528</v>
      </c>
      <c r="B72" s="8" t="s">
        <v>121</v>
      </c>
      <c r="C72" s="8" t="s">
        <v>124</v>
      </c>
      <c r="D72" s="8">
        <v>4</v>
      </c>
      <c r="E72" s="8" t="s">
        <v>8</v>
      </c>
      <c r="F72" s="8">
        <v>11.16</v>
      </c>
      <c r="H72" s="16" t="str">
        <f t="shared" si="5"/>
        <v>5</v>
      </c>
      <c r="I72" s="13">
        <f t="shared" si="4"/>
        <v>0</v>
      </c>
      <c r="J72" s="13">
        <f t="shared" si="4"/>
        <v>0</v>
      </c>
      <c r="K72" s="13">
        <f t="shared" si="4"/>
        <v>0</v>
      </c>
      <c r="L72" s="13">
        <f t="shared" si="4"/>
        <v>0</v>
      </c>
      <c r="M72" s="13">
        <f t="shared" si="4"/>
        <v>0</v>
      </c>
      <c r="N72" s="13">
        <f t="shared" si="4"/>
        <v>2</v>
      </c>
      <c r="O72" s="13">
        <f t="shared" si="4"/>
        <v>2</v>
      </c>
      <c r="P72" s="13">
        <f t="shared" si="4"/>
        <v>0</v>
      </c>
      <c r="Q72" s="13">
        <f t="shared" si="4"/>
        <v>0</v>
      </c>
      <c r="R72" s="13">
        <f t="shared" si="4"/>
        <v>0</v>
      </c>
      <c r="S72" s="13">
        <f t="shared" si="4"/>
        <v>0</v>
      </c>
      <c r="T72" s="13">
        <f t="shared" si="4"/>
        <v>0</v>
      </c>
      <c r="U72" s="13" t="str">
        <f t="array" ref="U72">IFERROR(INDEX($C$2:$C$140,MATCH(0,COUNTIF($U$1:U71,$C$2:$C$140&amp;""),0)),"")</f>
        <v>JEE07413</v>
      </c>
    </row>
    <row r="73" spans="1:21" x14ac:dyDescent="0.2">
      <c r="A73" s="11">
        <v>20090528</v>
      </c>
      <c r="B73" s="10" t="s">
        <v>125</v>
      </c>
      <c r="C73" s="10" t="s">
        <v>123</v>
      </c>
      <c r="D73" s="10">
        <v>10</v>
      </c>
      <c r="E73" s="10" t="s">
        <v>8</v>
      </c>
      <c r="F73" s="10">
        <v>4.21</v>
      </c>
      <c r="H73" s="16" t="str">
        <f t="shared" si="5"/>
        <v>5</v>
      </c>
      <c r="I73" s="13">
        <f t="shared" si="4"/>
        <v>0</v>
      </c>
      <c r="J73" s="13">
        <f t="shared" si="4"/>
        <v>0</v>
      </c>
      <c r="K73" s="13">
        <f t="shared" si="4"/>
        <v>0</v>
      </c>
      <c r="L73" s="13">
        <f t="shared" si="4"/>
        <v>0</v>
      </c>
      <c r="M73" s="13">
        <f t="shared" si="4"/>
        <v>0</v>
      </c>
      <c r="N73" s="13">
        <f t="shared" si="4"/>
        <v>0</v>
      </c>
      <c r="O73" s="13">
        <f t="shared" si="4"/>
        <v>1</v>
      </c>
      <c r="P73" s="13">
        <f t="shared" si="4"/>
        <v>0</v>
      </c>
      <c r="Q73" s="13">
        <f t="shared" si="4"/>
        <v>0</v>
      </c>
      <c r="R73" s="13">
        <f t="shared" si="4"/>
        <v>0</v>
      </c>
      <c r="S73" s="13">
        <f t="shared" si="4"/>
        <v>0</v>
      </c>
      <c r="T73" s="13">
        <f t="shared" si="4"/>
        <v>0</v>
      </c>
      <c r="U73" s="13" t="str">
        <f t="array" ref="U73">IFERROR(INDEX($C$2:$C$140,MATCH(0,COUNTIF($U$1:U72,$C$2:$C$140&amp;""),0)),"")</f>
        <v>55079103AA</v>
      </c>
    </row>
    <row r="74" spans="1:21" x14ac:dyDescent="0.2">
      <c r="A74" s="9">
        <v>20090528</v>
      </c>
      <c r="B74" s="8" t="s">
        <v>126</v>
      </c>
      <c r="C74" s="8" t="s">
        <v>124</v>
      </c>
      <c r="D74" s="8">
        <v>10</v>
      </c>
      <c r="E74" s="8" t="s">
        <v>8</v>
      </c>
      <c r="F74" s="8">
        <v>11.16</v>
      </c>
      <c r="H74" s="16" t="str">
        <f t="shared" si="5"/>
        <v>5</v>
      </c>
      <c r="I74" s="13">
        <f t="shared" si="4"/>
        <v>0</v>
      </c>
      <c r="J74" s="13">
        <f t="shared" si="4"/>
        <v>0</v>
      </c>
      <c r="K74" s="13">
        <f t="shared" si="4"/>
        <v>0</v>
      </c>
      <c r="L74" s="13">
        <f t="shared" si="4"/>
        <v>0</v>
      </c>
      <c r="M74" s="13">
        <f t="shared" si="4"/>
        <v>0</v>
      </c>
      <c r="N74" s="13">
        <f t="shared" si="4"/>
        <v>0</v>
      </c>
      <c r="O74" s="13">
        <f t="shared" si="4"/>
        <v>1</v>
      </c>
      <c r="P74" s="13">
        <f t="shared" si="4"/>
        <v>0</v>
      </c>
      <c r="Q74" s="13">
        <f t="shared" si="4"/>
        <v>0</v>
      </c>
      <c r="R74" s="13">
        <f t="shared" si="4"/>
        <v>0</v>
      </c>
      <c r="S74" s="13">
        <f t="shared" si="4"/>
        <v>0</v>
      </c>
      <c r="T74" s="13">
        <f t="shared" si="4"/>
        <v>0</v>
      </c>
      <c r="U74" s="13" t="str">
        <f t="array" ref="U74">IFERROR(INDEX($C$2:$C$140,MATCH(0,COUNTIF($U$1:U73,$C$2:$C$140&amp;""),0)),"")</f>
        <v>68033193AA</v>
      </c>
    </row>
    <row r="75" spans="1:21" x14ac:dyDescent="0.2">
      <c r="A75" s="11">
        <v>20090530</v>
      </c>
      <c r="B75" s="10" t="s">
        <v>127</v>
      </c>
      <c r="C75" s="10" t="s">
        <v>128</v>
      </c>
      <c r="D75" s="10">
        <v>3</v>
      </c>
      <c r="E75" s="10" t="s">
        <v>8</v>
      </c>
      <c r="F75" s="10">
        <v>33.15</v>
      </c>
      <c r="H75" s="16" t="str">
        <f t="shared" si="5"/>
        <v>5</v>
      </c>
      <c r="I75" s="13">
        <f t="shared" si="4"/>
        <v>0</v>
      </c>
      <c r="J75" s="13">
        <f t="shared" si="4"/>
        <v>0</v>
      </c>
      <c r="K75" s="13">
        <f t="shared" si="4"/>
        <v>0</v>
      </c>
      <c r="L75" s="13">
        <f t="shared" si="4"/>
        <v>0</v>
      </c>
      <c r="M75" s="13">
        <f t="shared" si="4"/>
        <v>0</v>
      </c>
      <c r="N75" s="13">
        <f t="shared" si="4"/>
        <v>0</v>
      </c>
      <c r="O75" s="13">
        <f t="shared" si="4"/>
        <v>1</v>
      </c>
      <c r="P75" s="13">
        <f t="shared" si="4"/>
        <v>0</v>
      </c>
      <c r="Q75" s="13">
        <f t="shared" si="4"/>
        <v>0</v>
      </c>
      <c r="R75" s="13">
        <f t="shared" si="4"/>
        <v>0</v>
      </c>
      <c r="S75" s="13">
        <f t="shared" si="4"/>
        <v>0</v>
      </c>
      <c r="T75" s="13">
        <f t="shared" si="4"/>
        <v>0</v>
      </c>
      <c r="U75" s="13" t="str">
        <f t="array" ref="U75">IFERROR(INDEX($C$2:$C$140,MATCH(0,COUNTIF($U$1:U74,$C$2:$C$140&amp;""),0)),"")</f>
        <v>CHR07322</v>
      </c>
    </row>
    <row r="76" spans="1:21" x14ac:dyDescent="0.2">
      <c r="A76" s="9">
        <v>20090531</v>
      </c>
      <c r="B76" s="8" t="s">
        <v>129</v>
      </c>
      <c r="C76" s="8" t="s">
        <v>122</v>
      </c>
      <c r="D76" s="8">
        <v>1</v>
      </c>
      <c r="E76" s="8" t="s">
        <v>8</v>
      </c>
      <c r="F76" s="8">
        <v>15.34</v>
      </c>
      <c r="H76" s="16" t="str">
        <f t="shared" si="5"/>
        <v>5</v>
      </c>
      <c r="I76" s="13">
        <f t="shared" si="4"/>
        <v>0</v>
      </c>
      <c r="J76" s="13">
        <f t="shared" si="4"/>
        <v>0</v>
      </c>
      <c r="K76" s="13">
        <f t="shared" si="4"/>
        <v>0</v>
      </c>
      <c r="L76" s="13">
        <f t="shared" si="4"/>
        <v>0</v>
      </c>
      <c r="M76" s="13">
        <f t="shared" si="4"/>
        <v>0</v>
      </c>
      <c r="N76" s="13">
        <f t="shared" si="4"/>
        <v>0</v>
      </c>
      <c r="O76" s="13">
        <f t="shared" si="4"/>
        <v>1</v>
      </c>
      <c r="P76" s="13">
        <f t="shared" si="4"/>
        <v>0</v>
      </c>
      <c r="Q76" s="13">
        <f t="shared" si="4"/>
        <v>0</v>
      </c>
      <c r="R76" s="13">
        <f t="shared" si="4"/>
        <v>0</v>
      </c>
      <c r="S76" s="13">
        <f t="shared" si="4"/>
        <v>0</v>
      </c>
      <c r="T76" s="13">
        <f t="shared" si="4"/>
        <v>0</v>
      </c>
      <c r="U76" s="13" t="str">
        <f t="array" ref="U76">IFERROR(INDEX($C$2:$C$140,MATCH(0,COUNTIF($U$1:U75,$C$2:$C$140&amp;""),0)),"")</f>
        <v>JEE07231</v>
      </c>
    </row>
    <row r="77" spans="1:21" x14ac:dyDescent="0.2">
      <c r="A77" s="11">
        <v>20090601</v>
      </c>
      <c r="B77" s="10" t="s">
        <v>130</v>
      </c>
      <c r="C77" s="10" t="s">
        <v>131</v>
      </c>
      <c r="D77" s="10">
        <v>1</v>
      </c>
      <c r="E77" s="10" t="s">
        <v>8</v>
      </c>
      <c r="F77" s="10">
        <v>348.75</v>
      </c>
      <c r="H77" s="16" t="str">
        <f t="shared" si="5"/>
        <v>6</v>
      </c>
      <c r="I77" s="13">
        <f t="shared" si="4"/>
        <v>0</v>
      </c>
      <c r="J77" s="13">
        <f t="shared" si="4"/>
        <v>0</v>
      </c>
      <c r="K77" s="13">
        <f t="shared" si="4"/>
        <v>0</v>
      </c>
      <c r="L77" s="13">
        <f t="shared" si="4"/>
        <v>0</v>
      </c>
      <c r="M77" s="13">
        <f t="shared" si="4"/>
        <v>0</v>
      </c>
      <c r="N77" s="13">
        <f t="shared" si="4"/>
        <v>0</v>
      </c>
      <c r="O77" s="13">
        <f t="shared" si="4"/>
        <v>1</v>
      </c>
      <c r="P77" s="13">
        <f t="shared" si="4"/>
        <v>0</v>
      </c>
      <c r="Q77" s="13">
        <f t="shared" si="4"/>
        <v>0</v>
      </c>
      <c r="R77" s="13">
        <f t="shared" si="4"/>
        <v>0</v>
      </c>
      <c r="S77" s="13">
        <f t="shared" si="4"/>
        <v>0</v>
      </c>
      <c r="T77" s="13">
        <f t="shared" si="4"/>
        <v>0</v>
      </c>
      <c r="U77" s="13" t="str">
        <f t="array" ref="U77">IFERROR(INDEX($C$2:$C$140,MATCH(0,COUNTIF($U$1:U76,$C$2:$C$140&amp;""),0)),"")</f>
        <v>JEE07016</v>
      </c>
    </row>
    <row r="78" spans="1:21" x14ac:dyDescent="0.2">
      <c r="A78" s="9">
        <v>20090606</v>
      </c>
      <c r="B78" s="8" t="s">
        <v>132</v>
      </c>
      <c r="C78" s="8" t="s">
        <v>133</v>
      </c>
      <c r="D78" s="8">
        <v>1</v>
      </c>
      <c r="E78" s="8" t="s">
        <v>8</v>
      </c>
      <c r="F78" s="8">
        <v>305.14999999999998</v>
      </c>
      <c r="H78" s="16" t="str">
        <f t="shared" si="5"/>
        <v>6</v>
      </c>
      <c r="I78" s="13">
        <f t="shared" si="4"/>
        <v>0</v>
      </c>
      <c r="J78" s="13">
        <f t="shared" si="4"/>
        <v>0</v>
      </c>
      <c r="K78" s="13">
        <f t="shared" si="4"/>
        <v>0</v>
      </c>
      <c r="L78" s="13">
        <f t="shared" si="4"/>
        <v>0</v>
      </c>
      <c r="M78" s="13">
        <f t="shared" si="4"/>
        <v>0</v>
      </c>
      <c r="N78" s="13">
        <f t="shared" si="4"/>
        <v>0</v>
      </c>
      <c r="O78" s="13">
        <f t="shared" si="4"/>
        <v>1</v>
      </c>
      <c r="P78" s="13">
        <f t="shared" si="4"/>
        <v>0</v>
      </c>
      <c r="Q78" s="13">
        <f t="shared" si="4"/>
        <v>0</v>
      </c>
      <c r="R78" s="13">
        <f t="shared" si="4"/>
        <v>0</v>
      </c>
      <c r="S78" s="13">
        <f t="shared" si="4"/>
        <v>0</v>
      </c>
      <c r="T78" s="13">
        <f t="shared" si="4"/>
        <v>0</v>
      </c>
      <c r="U78" s="13" t="str">
        <f t="array" ref="U78">IFERROR(INDEX($C$2:$C$140,MATCH(0,COUNTIF($U$1:U77,$C$2:$C$140&amp;""),0)),"")</f>
        <v>53022189AC</v>
      </c>
    </row>
    <row r="79" spans="1:21" x14ac:dyDescent="0.2">
      <c r="A79" s="11">
        <v>20090606</v>
      </c>
      <c r="B79" s="10" t="s">
        <v>134</v>
      </c>
      <c r="C79" s="10" t="s">
        <v>135</v>
      </c>
      <c r="D79" s="10">
        <v>1</v>
      </c>
      <c r="E79" s="10" t="s">
        <v>8</v>
      </c>
      <c r="F79" s="10">
        <v>112.38</v>
      </c>
      <c r="H79" s="16" t="str">
        <f t="shared" si="5"/>
        <v>6</v>
      </c>
      <c r="I79" s="13">
        <f t="shared" si="4"/>
        <v>0</v>
      </c>
      <c r="J79" s="13">
        <f t="shared" si="4"/>
        <v>0</v>
      </c>
      <c r="K79" s="13">
        <f t="shared" si="4"/>
        <v>0</v>
      </c>
      <c r="L79" s="13">
        <f t="shared" si="4"/>
        <v>0</v>
      </c>
      <c r="M79" s="13">
        <f t="shared" si="4"/>
        <v>0</v>
      </c>
      <c r="N79" s="13">
        <f t="shared" si="4"/>
        <v>0</v>
      </c>
      <c r="O79" s="13">
        <f t="shared" si="4"/>
        <v>2</v>
      </c>
      <c r="P79" s="13">
        <f t="shared" si="4"/>
        <v>0</v>
      </c>
      <c r="Q79" s="13">
        <f t="shared" si="4"/>
        <v>0</v>
      </c>
      <c r="R79" s="13">
        <f t="shared" si="4"/>
        <v>0</v>
      </c>
      <c r="S79" s="13">
        <f t="shared" si="4"/>
        <v>0</v>
      </c>
      <c r="T79" s="13">
        <f t="shared" si="4"/>
        <v>0</v>
      </c>
      <c r="U79" s="13" t="str">
        <f t="array" ref="U79">IFERROR(INDEX($C$2:$C$140,MATCH(0,COUNTIF($U$1:U78,$C$2:$C$140&amp;""),0)),"")</f>
        <v>68032944AA</v>
      </c>
    </row>
    <row r="80" spans="1:21" x14ac:dyDescent="0.2">
      <c r="A80" s="9">
        <v>20090615</v>
      </c>
      <c r="B80" s="8" t="s">
        <v>136</v>
      </c>
      <c r="C80" s="8" t="s">
        <v>30</v>
      </c>
      <c r="D80" s="8">
        <v>20</v>
      </c>
      <c r="E80" s="8" t="s">
        <v>31</v>
      </c>
      <c r="F80" s="8">
        <v>50.08</v>
      </c>
      <c r="H80" s="16" t="str">
        <f t="shared" si="5"/>
        <v>6</v>
      </c>
      <c r="I80" s="13">
        <f t="shared" si="4"/>
        <v>0</v>
      </c>
      <c r="J80" s="13">
        <f t="shared" si="4"/>
        <v>0</v>
      </c>
      <c r="K80" s="13">
        <f t="shared" si="4"/>
        <v>0</v>
      </c>
      <c r="L80" s="13">
        <f t="shared" si="4"/>
        <v>0</v>
      </c>
      <c r="M80" s="13">
        <f t="shared" si="4"/>
        <v>0</v>
      </c>
      <c r="N80" s="13">
        <f t="shared" si="4"/>
        <v>1</v>
      </c>
      <c r="O80" s="13">
        <f t="shared" si="4"/>
        <v>1</v>
      </c>
      <c r="P80" s="13">
        <f t="shared" si="4"/>
        <v>0</v>
      </c>
      <c r="Q80" s="13">
        <f t="shared" si="4"/>
        <v>0</v>
      </c>
      <c r="R80" s="13">
        <f t="shared" si="4"/>
        <v>0</v>
      </c>
      <c r="S80" s="13">
        <f t="shared" si="4"/>
        <v>0</v>
      </c>
      <c r="T80" s="13">
        <f t="shared" si="4"/>
        <v>0</v>
      </c>
      <c r="U80" s="13" t="str">
        <f t="array" ref="U80">IFERROR(INDEX($C$2:$C$140,MATCH(0,COUNTIF($U$1:U79,$C$2:$C$140&amp;""),0)),"")</f>
        <v>JEE07219</v>
      </c>
    </row>
    <row r="81" spans="1:21" x14ac:dyDescent="0.2">
      <c r="A81" s="11">
        <v>20090616</v>
      </c>
      <c r="B81" s="10" t="s">
        <v>137</v>
      </c>
      <c r="C81" s="10" t="s">
        <v>138</v>
      </c>
      <c r="D81" s="10">
        <v>1</v>
      </c>
      <c r="E81" s="10" t="s">
        <v>8</v>
      </c>
      <c r="F81" s="10">
        <v>37.26</v>
      </c>
      <c r="H81" s="16" t="str">
        <f t="shared" si="5"/>
        <v>6</v>
      </c>
      <c r="I81" s="13">
        <f t="shared" si="4"/>
        <v>0</v>
      </c>
      <c r="J81" s="13">
        <f t="shared" si="4"/>
        <v>0</v>
      </c>
      <c r="K81" s="13">
        <f t="shared" si="4"/>
        <v>0</v>
      </c>
      <c r="L81" s="13">
        <f t="shared" si="4"/>
        <v>0</v>
      </c>
      <c r="M81" s="13">
        <f t="shared" si="4"/>
        <v>0</v>
      </c>
      <c r="N81" s="13">
        <f t="shared" si="4"/>
        <v>24</v>
      </c>
      <c r="O81" s="13">
        <f t="shared" si="4"/>
        <v>0</v>
      </c>
      <c r="P81" s="13">
        <f t="shared" si="4"/>
        <v>0</v>
      </c>
      <c r="Q81" s="13">
        <f t="shared" si="4"/>
        <v>0</v>
      </c>
      <c r="R81" s="13">
        <f t="shared" ref="I81:T94" si="6">IF(OR($U81=0,$U81=""),"",SUMPRODUCT(($C$2:$C$140=$U81)*($D$2:$D$140)*($H$2:$H$140=""&amp;R$1&amp;"")))</f>
        <v>0</v>
      </c>
      <c r="S81" s="13">
        <f t="shared" si="6"/>
        <v>0</v>
      </c>
      <c r="T81" s="13">
        <f t="shared" si="6"/>
        <v>0</v>
      </c>
      <c r="U81" s="13" t="str">
        <f t="array" ref="U81">IFERROR(INDEX($C$2:$C$140,MATCH(0,COUNTIF($U$1:U80,$C$2:$C$140&amp;""),0)),"")</f>
        <v>SPRC12MCC4</v>
      </c>
    </row>
    <row r="82" spans="1:21" x14ac:dyDescent="0.2">
      <c r="A82" s="9">
        <v>20090616</v>
      </c>
      <c r="B82" s="8" t="s">
        <v>139</v>
      </c>
      <c r="C82" s="8" t="s">
        <v>140</v>
      </c>
      <c r="D82" s="8">
        <v>1</v>
      </c>
      <c r="E82" s="8" t="s">
        <v>8</v>
      </c>
      <c r="F82" s="8">
        <v>252.45</v>
      </c>
      <c r="H82" s="16" t="str">
        <f t="shared" si="5"/>
        <v>6</v>
      </c>
      <c r="I82" s="13">
        <f t="shared" si="6"/>
        <v>0</v>
      </c>
      <c r="J82" s="13">
        <f t="shared" si="6"/>
        <v>0</v>
      </c>
      <c r="K82" s="13">
        <f t="shared" si="6"/>
        <v>0</v>
      </c>
      <c r="L82" s="13">
        <f t="shared" si="6"/>
        <v>0</v>
      </c>
      <c r="M82" s="13">
        <f t="shared" si="6"/>
        <v>0</v>
      </c>
      <c r="N82" s="13">
        <f t="shared" si="6"/>
        <v>10</v>
      </c>
      <c r="O82" s="13">
        <f t="shared" si="6"/>
        <v>0</v>
      </c>
      <c r="P82" s="13">
        <f t="shared" si="6"/>
        <v>0</v>
      </c>
      <c r="Q82" s="13">
        <f t="shared" si="6"/>
        <v>0</v>
      </c>
      <c r="R82" s="13">
        <f t="shared" si="6"/>
        <v>0</v>
      </c>
      <c r="S82" s="13">
        <f t="shared" si="6"/>
        <v>0</v>
      </c>
      <c r="T82" s="13">
        <f t="shared" si="6"/>
        <v>0</v>
      </c>
      <c r="U82" s="13" t="str">
        <f t="array" ref="U82">IFERROR(INDEX($C$2:$C$140,MATCH(0,COUNTIF($U$1:U81,$C$2:$C$140&amp;""),0)),"")</f>
        <v>06036679AA</v>
      </c>
    </row>
    <row r="83" spans="1:21" x14ac:dyDescent="0.2">
      <c r="A83" s="11">
        <v>20090617</v>
      </c>
      <c r="B83" s="10" t="s">
        <v>141</v>
      </c>
      <c r="C83" s="10" t="s">
        <v>142</v>
      </c>
      <c r="D83" s="10">
        <v>1</v>
      </c>
      <c r="E83" s="10" t="s">
        <v>8</v>
      </c>
      <c r="F83" s="10">
        <v>151.12</v>
      </c>
      <c r="H83" s="16" t="str">
        <f t="shared" si="5"/>
        <v>6</v>
      </c>
      <c r="I83" s="13">
        <f t="shared" si="6"/>
        <v>0</v>
      </c>
      <c r="J83" s="13">
        <f t="shared" si="6"/>
        <v>0</v>
      </c>
      <c r="K83" s="13">
        <f t="shared" si="6"/>
        <v>0</v>
      </c>
      <c r="L83" s="13">
        <f t="shared" si="6"/>
        <v>0</v>
      </c>
      <c r="M83" s="13">
        <f t="shared" si="6"/>
        <v>0</v>
      </c>
      <c r="N83" s="13">
        <f t="shared" si="6"/>
        <v>5</v>
      </c>
      <c r="O83" s="13">
        <f t="shared" si="6"/>
        <v>0</v>
      </c>
      <c r="P83" s="13">
        <f t="shared" si="6"/>
        <v>0</v>
      </c>
      <c r="Q83" s="13">
        <f t="shared" si="6"/>
        <v>0</v>
      </c>
      <c r="R83" s="13">
        <f t="shared" si="6"/>
        <v>0</v>
      </c>
      <c r="S83" s="13">
        <f t="shared" si="6"/>
        <v>0</v>
      </c>
      <c r="T83" s="13">
        <f t="shared" si="6"/>
        <v>0</v>
      </c>
      <c r="U83" s="13" t="str">
        <f t="array" ref="U83">IFERROR(INDEX($C$2:$C$140,MATCH(0,COUNTIF($U$1:U82,$C$2:$C$140&amp;""),0)),"")</f>
        <v>06104368AA</v>
      </c>
    </row>
    <row r="84" spans="1:21" x14ac:dyDescent="0.2">
      <c r="A84" s="9">
        <v>20090618</v>
      </c>
      <c r="B84" s="8" t="s">
        <v>143</v>
      </c>
      <c r="C84" s="8" t="s">
        <v>144</v>
      </c>
      <c r="D84" s="8">
        <v>1</v>
      </c>
      <c r="E84" s="8" t="s">
        <v>8</v>
      </c>
      <c r="F84" s="8">
        <v>64.83</v>
      </c>
      <c r="H84" s="16" t="str">
        <f t="shared" si="5"/>
        <v>6</v>
      </c>
      <c r="I84" s="13">
        <f t="shared" si="6"/>
        <v>0</v>
      </c>
      <c r="J84" s="13">
        <f t="shared" si="6"/>
        <v>0</v>
      </c>
      <c r="K84" s="13">
        <f t="shared" si="6"/>
        <v>0</v>
      </c>
      <c r="L84" s="13">
        <f t="shared" si="6"/>
        <v>0</v>
      </c>
      <c r="M84" s="13">
        <f t="shared" si="6"/>
        <v>0</v>
      </c>
      <c r="N84" s="13">
        <f t="shared" si="6"/>
        <v>1</v>
      </c>
      <c r="O84" s="13">
        <f t="shared" si="6"/>
        <v>0</v>
      </c>
      <c r="P84" s="13">
        <f t="shared" si="6"/>
        <v>0</v>
      </c>
      <c r="Q84" s="13">
        <f t="shared" si="6"/>
        <v>0</v>
      </c>
      <c r="R84" s="13">
        <f t="shared" si="6"/>
        <v>0</v>
      </c>
      <c r="S84" s="13">
        <f t="shared" si="6"/>
        <v>0</v>
      </c>
      <c r="T84" s="13">
        <f t="shared" si="6"/>
        <v>0</v>
      </c>
      <c r="U84" s="13" t="str">
        <f t="array" ref="U84">IFERROR(INDEX($C$2:$C$140,MATCH(0,COUNTIF($U$1:U83,$C$2:$C$140&amp;""),0)),"")</f>
        <v>1CK60TZZAE</v>
      </c>
    </row>
    <row r="85" spans="1:21" x14ac:dyDescent="0.2">
      <c r="A85" s="11">
        <v>20090618</v>
      </c>
      <c r="B85" s="10" t="s">
        <v>145</v>
      </c>
      <c r="C85" s="10" t="s">
        <v>146</v>
      </c>
      <c r="D85" s="10">
        <v>1</v>
      </c>
      <c r="E85" s="10" t="s">
        <v>8</v>
      </c>
      <c r="F85" s="10">
        <v>157.83000000000001</v>
      </c>
      <c r="H85" s="16" t="str">
        <f t="shared" si="5"/>
        <v>6</v>
      </c>
      <c r="I85" s="13">
        <f t="shared" si="6"/>
        <v>0</v>
      </c>
      <c r="J85" s="13">
        <f t="shared" si="6"/>
        <v>0</v>
      </c>
      <c r="K85" s="13">
        <f t="shared" si="6"/>
        <v>0</v>
      </c>
      <c r="L85" s="13">
        <f t="shared" si="6"/>
        <v>0</v>
      </c>
      <c r="M85" s="13">
        <f t="shared" si="6"/>
        <v>0</v>
      </c>
      <c r="N85" s="13">
        <f t="shared" si="6"/>
        <v>1</v>
      </c>
      <c r="O85" s="13">
        <f t="shared" si="6"/>
        <v>0</v>
      </c>
      <c r="P85" s="13">
        <f t="shared" si="6"/>
        <v>0</v>
      </c>
      <c r="Q85" s="13">
        <f t="shared" si="6"/>
        <v>0</v>
      </c>
      <c r="R85" s="13">
        <f t="shared" si="6"/>
        <v>0</v>
      </c>
      <c r="S85" s="13">
        <f t="shared" si="6"/>
        <v>0</v>
      </c>
      <c r="T85" s="13">
        <f t="shared" si="6"/>
        <v>0</v>
      </c>
      <c r="U85" s="13" t="str">
        <f t="array" ref="U85">IFERROR(INDEX($C$2:$C$140,MATCH(0,COUNTIF($U$1:U84,$C$2:$C$140&amp;""),0)),"")</f>
        <v>1CK61TZZAE</v>
      </c>
    </row>
    <row r="86" spans="1:21" x14ac:dyDescent="0.2">
      <c r="A86" s="9">
        <v>20090618</v>
      </c>
      <c r="B86" s="8" t="s">
        <v>147</v>
      </c>
      <c r="C86" s="8" t="s">
        <v>148</v>
      </c>
      <c r="D86" s="8">
        <v>1</v>
      </c>
      <c r="E86" s="8" t="s">
        <v>8</v>
      </c>
      <c r="F86" s="8">
        <v>229.63</v>
      </c>
      <c r="H86" s="16" t="str">
        <f t="shared" si="5"/>
        <v>6</v>
      </c>
      <c r="I86" s="13">
        <f t="shared" si="6"/>
        <v>0</v>
      </c>
      <c r="J86" s="13">
        <f t="shared" si="6"/>
        <v>0</v>
      </c>
      <c r="K86" s="13">
        <f t="shared" si="6"/>
        <v>0</v>
      </c>
      <c r="L86" s="13">
        <f t="shared" si="6"/>
        <v>0</v>
      </c>
      <c r="M86" s="13">
        <f t="shared" si="6"/>
        <v>0</v>
      </c>
      <c r="N86" s="13">
        <f t="shared" si="6"/>
        <v>1</v>
      </c>
      <c r="O86" s="13">
        <f t="shared" si="6"/>
        <v>0</v>
      </c>
      <c r="P86" s="13">
        <f t="shared" si="6"/>
        <v>0</v>
      </c>
      <c r="Q86" s="13">
        <f t="shared" si="6"/>
        <v>0</v>
      </c>
      <c r="R86" s="13">
        <f t="shared" si="6"/>
        <v>0</v>
      </c>
      <c r="S86" s="13">
        <f t="shared" si="6"/>
        <v>0</v>
      </c>
      <c r="T86" s="13">
        <f t="shared" si="6"/>
        <v>0</v>
      </c>
      <c r="U86" s="13" t="str">
        <f t="array" ref="U86">IFERROR(INDEX($C$2:$C$140,MATCH(0,COUNTIF($U$1:U85,$C$2:$C$140&amp;""),0)),"")</f>
        <v>57010213AB</v>
      </c>
    </row>
    <row r="87" spans="1:21" x14ac:dyDescent="0.2">
      <c r="A87" s="11">
        <v>20090618</v>
      </c>
      <c r="B87" s="10" t="s">
        <v>147</v>
      </c>
      <c r="C87" s="10" t="s">
        <v>138</v>
      </c>
      <c r="D87" s="10">
        <v>1</v>
      </c>
      <c r="E87" s="10" t="s">
        <v>8</v>
      </c>
      <c r="F87" s="10">
        <v>37.26</v>
      </c>
      <c r="H87" s="16" t="str">
        <f t="shared" si="5"/>
        <v>6</v>
      </c>
      <c r="I87" s="13">
        <f t="shared" si="6"/>
        <v>0</v>
      </c>
      <c r="J87" s="13">
        <f t="shared" si="6"/>
        <v>0</v>
      </c>
      <c r="K87" s="13">
        <f t="shared" si="6"/>
        <v>0</v>
      </c>
      <c r="L87" s="13">
        <f t="shared" si="6"/>
        <v>0</v>
      </c>
      <c r="M87" s="13">
        <f t="shared" si="6"/>
        <v>0</v>
      </c>
      <c r="N87" s="13">
        <f t="shared" si="6"/>
        <v>1</v>
      </c>
      <c r="O87" s="13">
        <f t="shared" si="6"/>
        <v>0</v>
      </c>
      <c r="P87" s="13">
        <f t="shared" si="6"/>
        <v>0</v>
      </c>
      <c r="Q87" s="13">
        <f t="shared" si="6"/>
        <v>0</v>
      </c>
      <c r="R87" s="13">
        <f t="shared" si="6"/>
        <v>0</v>
      </c>
      <c r="S87" s="13">
        <f t="shared" si="6"/>
        <v>0</v>
      </c>
      <c r="T87" s="13">
        <f t="shared" si="6"/>
        <v>0</v>
      </c>
      <c r="U87" s="13" t="str">
        <f t="array" ref="U87">IFERROR(INDEX($C$2:$C$140,MATCH(0,COUNTIF($U$1:U86,$C$2:$C$140&amp;""),0)),"")</f>
        <v>05073504AC</v>
      </c>
    </row>
    <row r="88" spans="1:21" x14ac:dyDescent="0.2">
      <c r="A88" s="9">
        <v>20090624</v>
      </c>
      <c r="B88" s="8" t="s">
        <v>149</v>
      </c>
      <c r="C88" s="8" t="s">
        <v>30</v>
      </c>
      <c r="D88" s="8">
        <v>20</v>
      </c>
      <c r="E88" s="8" t="s">
        <v>31</v>
      </c>
      <c r="F88" s="8">
        <v>50.08</v>
      </c>
      <c r="H88" s="16" t="str">
        <f t="shared" si="5"/>
        <v>6</v>
      </c>
      <c r="I88" s="13">
        <f t="shared" si="6"/>
        <v>0</v>
      </c>
      <c r="J88" s="13">
        <f t="shared" si="6"/>
        <v>0</v>
      </c>
      <c r="K88" s="13">
        <f t="shared" si="6"/>
        <v>0</v>
      </c>
      <c r="L88" s="13">
        <f t="shared" si="6"/>
        <v>0</v>
      </c>
      <c r="M88" s="13">
        <f t="shared" si="6"/>
        <v>0</v>
      </c>
      <c r="N88" s="13">
        <f t="shared" si="6"/>
        <v>1</v>
      </c>
      <c r="O88" s="13">
        <f t="shared" si="6"/>
        <v>0</v>
      </c>
      <c r="P88" s="13">
        <f t="shared" si="6"/>
        <v>0</v>
      </c>
      <c r="Q88" s="13">
        <f t="shared" si="6"/>
        <v>0</v>
      </c>
      <c r="R88" s="13">
        <f t="shared" si="6"/>
        <v>0</v>
      </c>
      <c r="S88" s="13">
        <f t="shared" si="6"/>
        <v>0</v>
      </c>
      <c r="T88" s="13">
        <f t="shared" si="6"/>
        <v>0</v>
      </c>
      <c r="U88" s="13" t="str">
        <f t="array" ref="U88">IFERROR(INDEX($C$2:$C$140,MATCH(0,COUNTIF($U$1:U87,$C$2:$C$140&amp;""),0)),"")</f>
        <v>05015872AC</v>
      </c>
    </row>
    <row r="89" spans="1:21" x14ac:dyDescent="0.2">
      <c r="A89" s="11">
        <v>20090628</v>
      </c>
      <c r="B89" s="10" t="s">
        <v>150</v>
      </c>
      <c r="C89" s="10" t="s">
        <v>151</v>
      </c>
      <c r="D89" s="10">
        <v>1</v>
      </c>
      <c r="E89" s="10" t="s">
        <v>8</v>
      </c>
      <c r="F89" s="10">
        <v>686.43</v>
      </c>
      <c r="H89" s="16" t="str">
        <f t="shared" si="5"/>
        <v>6</v>
      </c>
      <c r="I89" s="13">
        <f t="shared" si="6"/>
        <v>0</v>
      </c>
      <c r="J89" s="13">
        <f t="shared" si="6"/>
        <v>0</v>
      </c>
      <c r="K89" s="13">
        <f t="shared" si="6"/>
        <v>0</v>
      </c>
      <c r="L89" s="13">
        <f t="shared" si="6"/>
        <v>0</v>
      </c>
      <c r="M89" s="13">
        <f t="shared" si="6"/>
        <v>0</v>
      </c>
      <c r="N89" s="13">
        <f t="shared" si="6"/>
        <v>1</v>
      </c>
      <c r="O89" s="13">
        <f t="shared" si="6"/>
        <v>0</v>
      </c>
      <c r="P89" s="13">
        <f t="shared" si="6"/>
        <v>0</v>
      </c>
      <c r="Q89" s="13">
        <f t="shared" si="6"/>
        <v>0</v>
      </c>
      <c r="R89" s="13">
        <f t="shared" si="6"/>
        <v>0</v>
      </c>
      <c r="S89" s="13">
        <f t="shared" si="6"/>
        <v>0</v>
      </c>
      <c r="T89" s="13">
        <f t="shared" si="6"/>
        <v>0</v>
      </c>
      <c r="U89" s="13" t="str">
        <f t="array" ref="U89">IFERROR(INDEX($C$2:$C$140,MATCH(0,COUNTIF($U$1:U88,$C$2:$C$140&amp;""),0)),"")</f>
        <v>DOD07304PK</v>
      </c>
    </row>
    <row r="90" spans="1:21" x14ac:dyDescent="0.2">
      <c r="A90" s="9">
        <v>20090630</v>
      </c>
      <c r="B90" s="8" t="s">
        <v>152</v>
      </c>
      <c r="C90" s="8" t="s">
        <v>90</v>
      </c>
      <c r="D90" s="8">
        <v>1</v>
      </c>
      <c r="E90" s="8" t="s">
        <v>8</v>
      </c>
      <c r="F90" s="8">
        <v>614.54999999999995</v>
      </c>
      <c r="H90" s="16" t="str">
        <f t="shared" si="5"/>
        <v>6</v>
      </c>
      <c r="I90" s="13">
        <f t="shared" si="6"/>
        <v>0</v>
      </c>
      <c r="J90" s="13">
        <f t="shared" si="6"/>
        <v>0</v>
      </c>
      <c r="K90" s="13">
        <f t="shared" si="6"/>
        <v>0</v>
      </c>
      <c r="L90" s="13">
        <f t="shared" si="6"/>
        <v>0</v>
      </c>
      <c r="M90" s="13">
        <f t="shared" si="6"/>
        <v>0</v>
      </c>
      <c r="N90" s="13">
        <f t="shared" si="6"/>
        <v>1</v>
      </c>
      <c r="O90" s="13">
        <f t="shared" si="6"/>
        <v>0</v>
      </c>
      <c r="P90" s="13">
        <f t="shared" si="6"/>
        <v>0</v>
      </c>
      <c r="Q90" s="13">
        <f t="shared" si="6"/>
        <v>0</v>
      </c>
      <c r="R90" s="13">
        <f t="shared" si="6"/>
        <v>0</v>
      </c>
      <c r="S90" s="13">
        <f t="shared" si="6"/>
        <v>0</v>
      </c>
      <c r="T90" s="13">
        <f t="shared" si="6"/>
        <v>0</v>
      </c>
      <c r="U90" s="13" t="str">
        <f t="array" ref="U90">IFERROR(INDEX($C$2:$C$140,MATCH(0,COUNTIF($U$1:U89,$C$2:$C$140&amp;""),0)),"")</f>
        <v>82210396AB</v>
      </c>
    </row>
    <row r="91" spans="1:21" x14ac:dyDescent="0.2">
      <c r="A91" s="11">
        <v>20090630</v>
      </c>
      <c r="B91" s="10" t="s">
        <v>152</v>
      </c>
      <c r="C91" s="10" t="s">
        <v>153</v>
      </c>
      <c r="D91" s="10">
        <v>2</v>
      </c>
      <c r="E91" s="10" t="s">
        <v>8</v>
      </c>
      <c r="F91" s="10">
        <v>436.9</v>
      </c>
      <c r="H91" s="16" t="str">
        <f t="shared" si="5"/>
        <v>6</v>
      </c>
      <c r="I91" s="13" t="str">
        <f t="shared" si="6"/>
        <v/>
      </c>
      <c r="J91" s="13" t="str">
        <f t="shared" si="6"/>
        <v/>
      </c>
      <c r="K91" s="13" t="str">
        <f t="shared" si="6"/>
        <v/>
      </c>
      <c r="L91" s="13" t="str">
        <f t="shared" si="6"/>
        <v/>
      </c>
      <c r="M91" s="13" t="str">
        <f t="shared" si="6"/>
        <v/>
      </c>
      <c r="N91" s="13" t="str">
        <f t="shared" si="6"/>
        <v/>
      </c>
      <c r="O91" s="13" t="str">
        <f t="shared" si="6"/>
        <v/>
      </c>
      <c r="P91" s="13" t="str">
        <f t="shared" si="6"/>
        <v/>
      </c>
      <c r="Q91" s="13" t="str">
        <f t="shared" si="6"/>
        <v/>
      </c>
      <c r="R91" s="13" t="str">
        <f t="shared" si="6"/>
        <v/>
      </c>
      <c r="S91" s="13" t="str">
        <f t="shared" si="6"/>
        <v/>
      </c>
      <c r="T91" s="13" t="str">
        <f t="shared" si="6"/>
        <v/>
      </c>
      <c r="U91" s="13">
        <f t="array" ref="U91">IFERROR(INDEX($C$2:$C$140,MATCH(0,COUNTIF($U$1:U90,$C$2:$C$140&amp;""),0)),"")</f>
        <v>0</v>
      </c>
    </row>
    <row r="92" spans="1:21" x14ac:dyDescent="0.2">
      <c r="A92" s="9">
        <v>20090630</v>
      </c>
      <c r="B92" s="8" t="s">
        <v>154</v>
      </c>
      <c r="C92" s="8" t="s">
        <v>155</v>
      </c>
      <c r="D92" s="8">
        <v>1</v>
      </c>
      <c r="E92" s="8" t="s">
        <v>8</v>
      </c>
      <c r="F92" s="8">
        <v>157.83000000000001</v>
      </c>
      <c r="H92" s="16" t="str">
        <f t="shared" si="5"/>
        <v>6</v>
      </c>
      <c r="I92" s="13" t="str">
        <f t="shared" si="6"/>
        <v/>
      </c>
      <c r="J92" s="13" t="str">
        <f t="shared" si="6"/>
        <v/>
      </c>
      <c r="K92" s="13" t="str">
        <f t="shared" si="6"/>
        <v/>
      </c>
      <c r="L92" s="13" t="str">
        <f t="shared" si="6"/>
        <v/>
      </c>
      <c r="M92" s="13" t="str">
        <f t="shared" si="6"/>
        <v/>
      </c>
      <c r="N92" s="13" t="str">
        <f t="shared" si="6"/>
        <v/>
      </c>
      <c r="O92" s="13" t="str">
        <f t="shared" si="6"/>
        <v/>
      </c>
      <c r="P92" s="13" t="str">
        <f t="shared" si="6"/>
        <v/>
      </c>
      <c r="Q92" s="13" t="str">
        <f t="shared" si="6"/>
        <v/>
      </c>
      <c r="R92" s="13" t="str">
        <f t="shared" si="6"/>
        <v/>
      </c>
      <c r="S92" s="13" t="str">
        <f t="shared" si="6"/>
        <v/>
      </c>
      <c r="T92" s="13" t="str">
        <f t="shared" si="6"/>
        <v/>
      </c>
      <c r="U92" s="13">
        <f t="array" ref="U92">IFERROR(INDEX($C$2:$C$140,MATCH(0,COUNTIF($U$1:U91,$C$2:$C$140&amp;""),0)),"")</f>
        <v>0</v>
      </c>
    </row>
    <row r="93" spans="1:21" x14ac:dyDescent="0.2">
      <c r="A93" s="11">
        <v>20090630</v>
      </c>
      <c r="B93" s="10" t="s">
        <v>154</v>
      </c>
      <c r="C93" s="10" t="s">
        <v>123</v>
      </c>
      <c r="D93" s="10">
        <v>1</v>
      </c>
      <c r="E93" s="10" t="s">
        <v>8</v>
      </c>
      <c r="F93" s="10">
        <v>4.21</v>
      </c>
      <c r="H93" s="16" t="str">
        <f t="shared" si="5"/>
        <v>6</v>
      </c>
      <c r="I93" s="13" t="str">
        <f t="shared" si="6"/>
        <v/>
      </c>
      <c r="J93" s="13" t="str">
        <f t="shared" si="6"/>
        <v/>
      </c>
      <c r="K93" s="13" t="str">
        <f t="shared" si="6"/>
        <v/>
      </c>
      <c r="L93" s="13" t="str">
        <f t="shared" si="6"/>
        <v/>
      </c>
      <c r="M93" s="13" t="str">
        <f t="shared" si="6"/>
        <v/>
      </c>
      <c r="N93" s="13" t="str">
        <f t="shared" si="6"/>
        <v/>
      </c>
      <c r="O93" s="13" t="str">
        <f t="shared" si="6"/>
        <v/>
      </c>
      <c r="P93" s="13" t="str">
        <f t="shared" si="6"/>
        <v/>
      </c>
      <c r="Q93" s="13" t="str">
        <f t="shared" si="6"/>
        <v/>
      </c>
      <c r="R93" s="13" t="str">
        <f t="shared" si="6"/>
        <v/>
      </c>
      <c r="S93" s="13" t="str">
        <f t="shared" si="6"/>
        <v/>
      </c>
      <c r="T93" s="13" t="str">
        <f t="shared" si="6"/>
        <v/>
      </c>
      <c r="U93" s="13">
        <f t="array" ref="U93">IFERROR(INDEX($C$2:$C$140,MATCH(0,COUNTIF($U$1:U92,$C$2:$C$140&amp;""),0)),"")</f>
        <v>0</v>
      </c>
    </row>
    <row r="94" spans="1:21" x14ac:dyDescent="0.2">
      <c r="A94" s="9">
        <v>20090702</v>
      </c>
      <c r="B94" s="8" t="s">
        <v>156</v>
      </c>
      <c r="C94" s="8" t="s">
        <v>122</v>
      </c>
      <c r="D94" s="8">
        <v>1</v>
      </c>
      <c r="E94" s="8" t="s">
        <v>8</v>
      </c>
      <c r="F94" s="8">
        <v>15.34</v>
      </c>
      <c r="H94" s="16" t="str">
        <f t="shared" si="5"/>
        <v>7</v>
      </c>
      <c r="I94" s="13" t="str">
        <f t="shared" si="6"/>
        <v/>
      </c>
      <c r="J94" s="13" t="str">
        <f t="shared" si="6"/>
        <v/>
      </c>
      <c r="K94" s="13" t="str">
        <f t="shared" si="6"/>
        <v/>
      </c>
      <c r="L94" s="13" t="str">
        <f t="shared" si="6"/>
        <v/>
      </c>
      <c r="M94" s="13" t="str">
        <f t="shared" si="6"/>
        <v/>
      </c>
      <c r="N94" s="13" t="str">
        <f t="shared" si="6"/>
        <v/>
      </c>
      <c r="O94" s="13" t="str">
        <f t="shared" si="6"/>
        <v/>
      </c>
      <c r="P94" s="13" t="str">
        <f t="shared" si="6"/>
        <v/>
      </c>
      <c r="Q94" s="13" t="str">
        <f t="shared" si="6"/>
        <v/>
      </c>
      <c r="R94" s="13" t="str">
        <f t="shared" si="6"/>
        <v/>
      </c>
      <c r="S94" s="13" t="str">
        <f t="shared" si="6"/>
        <v/>
      </c>
      <c r="T94" s="13" t="str">
        <f t="shared" si="6"/>
        <v/>
      </c>
      <c r="U94" s="13">
        <f t="array" ref="U94">IFERROR(INDEX($C$2:$C$140,MATCH(0,COUNTIF($U$1:U93,$C$2:$C$140&amp;""),0)),"")</f>
        <v>0</v>
      </c>
    </row>
    <row r="95" spans="1:21" x14ac:dyDescent="0.2">
      <c r="A95" s="11">
        <v>20090704</v>
      </c>
      <c r="B95" s="10" t="s">
        <v>157</v>
      </c>
      <c r="C95" s="10" t="s">
        <v>155</v>
      </c>
      <c r="D95" s="10">
        <v>1</v>
      </c>
      <c r="E95" s="10" t="s">
        <v>8</v>
      </c>
      <c r="F95" s="10">
        <v>157.83000000000001</v>
      </c>
      <c r="H95" s="16" t="str">
        <f t="shared" si="5"/>
        <v>7</v>
      </c>
    </row>
    <row r="96" spans="1:21" x14ac:dyDescent="0.2">
      <c r="A96" s="9">
        <v>20090705</v>
      </c>
      <c r="B96" s="8" t="s">
        <v>158</v>
      </c>
      <c r="C96" s="8" t="s">
        <v>159</v>
      </c>
      <c r="D96" s="8">
        <v>24</v>
      </c>
      <c r="E96" s="8" t="s">
        <v>8</v>
      </c>
      <c r="F96" s="8">
        <v>13.33</v>
      </c>
      <c r="H96" s="16" t="str">
        <f t="shared" si="5"/>
        <v>7</v>
      </c>
    </row>
    <row r="97" spans="1:8" x14ac:dyDescent="0.2">
      <c r="A97" s="11">
        <v>20090705</v>
      </c>
      <c r="B97" s="10" t="s">
        <v>160</v>
      </c>
      <c r="C97" s="10" t="s">
        <v>161</v>
      </c>
      <c r="D97" s="10">
        <v>10</v>
      </c>
      <c r="E97" s="10" t="s">
        <v>8</v>
      </c>
      <c r="F97" s="10">
        <v>5.0999999999999996</v>
      </c>
      <c r="H97" s="16" t="str">
        <f t="shared" si="5"/>
        <v>7</v>
      </c>
    </row>
    <row r="98" spans="1:8" x14ac:dyDescent="0.2">
      <c r="A98" s="9">
        <v>20090705</v>
      </c>
      <c r="B98" s="8" t="s">
        <v>160</v>
      </c>
      <c r="C98" s="8" t="s">
        <v>162</v>
      </c>
      <c r="D98" s="8">
        <v>5</v>
      </c>
      <c r="E98" s="8" t="s">
        <v>8</v>
      </c>
      <c r="F98" s="8">
        <v>13.6</v>
      </c>
      <c r="H98" s="16" t="str">
        <f t="shared" si="5"/>
        <v>7</v>
      </c>
    </row>
    <row r="99" spans="1:8" x14ac:dyDescent="0.2">
      <c r="A99" s="11">
        <v>20090705</v>
      </c>
      <c r="B99" s="10" t="s">
        <v>160</v>
      </c>
      <c r="C99" s="10" t="s">
        <v>163</v>
      </c>
      <c r="D99" s="10">
        <v>1</v>
      </c>
      <c r="E99" s="10" t="s">
        <v>8</v>
      </c>
      <c r="F99" s="10">
        <v>955.4</v>
      </c>
      <c r="H99" s="16" t="str">
        <f t="shared" si="5"/>
        <v>7</v>
      </c>
    </row>
    <row r="100" spans="1:8" x14ac:dyDescent="0.2">
      <c r="A100" s="9">
        <v>20090705</v>
      </c>
      <c r="B100" s="8" t="s">
        <v>160</v>
      </c>
      <c r="C100" s="8" t="s">
        <v>164</v>
      </c>
      <c r="D100" s="8">
        <v>1</v>
      </c>
      <c r="E100" s="8" t="s">
        <v>8</v>
      </c>
      <c r="F100" s="8">
        <v>955.4</v>
      </c>
      <c r="H100" s="16" t="str">
        <f t="shared" si="5"/>
        <v>7</v>
      </c>
    </row>
    <row r="101" spans="1:8" x14ac:dyDescent="0.2">
      <c r="A101" s="11">
        <v>20090705</v>
      </c>
      <c r="B101" s="10" t="s">
        <v>160</v>
      </c>
      <c r="C101" s="10" t="s">
        <v>165</v>
      </c>
      <c r="D101" s="10">
        <v>1</v>
      </c>
      <c r="E101" s="10" t="s">
        <v>8</v>
      </c>
      <c r="F101" s="10">
        <v>109.65</v>
      </c>
      <c r="H101" s="16" t="str">
        <f t="shared" si="5"/>
        <v>7</v>
      </c>
    </row>
    <row r="102" spans="1:8" x14ac:dyDescent="0.2">
      <c r="A102" s="9">
        <v>20090705</v>
      </c>
      <c r="B102" s="8" t="s">
        <v>166</v>
      </c>
      <c r="C102" s="8" t="s">
        <v>167</v>
      </c>
      <c r="D102" s="8">
        <v>1</v>
      </c>
      <c r="E102" s="8" t="s">
        <v>8</v>
      </c>
      <c r="F102" s="8">
        <v>1678.65</v>
      </c>
      <c r="H102" s="16" t="str">
        <f t="shared" si="5"/>
        <v>7</v>
      </c>
    </row>
    <row r="103" spans="1:8" x14ac:dyDescent="0.2">
      <c r="A103" s="11">
        <v>20090706</v>
      </c>
      <c r="B103" s="10" t="s">
        <v>168</v>
      </c>
      <c r="C103" s="10" t="s">
        <v>169</v>
      </c>
      <c r="D103" s="10">
        <v>1</v>
      </c>
      <c r="E103" s="10" t="s">
        <v>8</v>
      </c>
      <c r="F103" s="10">
        <v>110.5</v>
      </c>
      <c r="H103" s="16" t="str">
        <f t="shared" si="5"/>
        <v>7</v>
      </c>
    </row>
    <row r="104" spans="1:8" x14ac:dyDescent="0.2">
      <c r="A104" s="9">
        <v>20090707</v>
      </c>
      <c r="B104" s="8" t="s">
        <v>170</v>
      </c>
      <c r="C104" s="8" t="s">
        <v>138</v>
      </c>
      <c r="D104" s="8">
        <v>1</v>
      </c>
      <c r="E104" s="8" t="s">
        <v>8</v>
      </c>
      <c r="F104" s="8">
        <v>37.26</v>
      </c>
      <c r="H104" s="16" t="str">
        <f t="shared" si="5"/>
        <v>7</v>
      </c>
    </row>
    <row r="105" spans="1:8" x14ac:dyDescent="0.2">
      <c r="A105" s="11">
        <v>20090707</v>
      </c>
      <c r="B105" s="10" t="s">
        <v>171</v>
      </c>
      <c r="C105" s="10" t="s">
        <v>138</v>
      </c>
      <c r="D105" s="10">
        <v>1</v>
      </c>
      <c r="E105" s="10" t="s">
        <v>8</v>
      </c>
      <c r="F105" s="10">
        <v>37.26</v>
      </c>
      <c r="H105" s="16" t="str">
        <f t="shared" si="5"/>
        <v>7</v>
      </c>
    </row>
    <row r="106" spans="1:8" x14ac:dyDescent="0.2">
      <c r="A106" s="9">
        <v>20090711</v>
      </c>
      <c r="B106" s="8" t="s">
        <v>172</v>
      </c>
      <c r="C106" s="8" t="s">
        <v>122</v>
      </c>
      <c r="D106" s="8">
        <v>1</v>
      </c>
      <c r="E106" s="8" t="s">
        <v>8</v>
      </c>
      <c r="F106" s="8">
        <v>15.34</v>
      </c>
      <c r="H106" s="16" t="str">
        <f t="shared" si="5"/>
        <v>7</v>
      </c>
    </row>
    <row r="107" spans="1:8" x14ac:dyDescent="0.2">
      <c r="A107" s="11">
        <v>20090712</v>
      </c>
      <c r="B107" s="10" t="s">
        <v>173</v>
      </c>
      <c r="C107" s="10" t="s">
        <v>174</v>
      </c>
      <c r="D107" s="10">
        <v>1</v>
      </c>
      <c r="E107" s="10" t="s">
        <v>8</v>
      </c>
      <c r="F107" s="10">
        <v>76.77</v>
      </c>
      <c r="H107" s="16" t="str">
        <f t="shared" si="5"/>
        <v>7</v>
      </c>
    </row>
    <row r="108" spans="1:8" x14ac:dyDescent="0.2">
      <c r="A108" s="9">
        <v>20090715</v>
      </c>
      <c r="B108" s="8" t="s">
        <v>175</v>
      </c>
      <c r="C108" s="8" t="s">
        <v>176</v>
      </c>
      <c r="D108" s="8">
        <v>1</v>
      </c>
      <c r="E108" s="8" t="s">
        <v>8</v>
      </c>
      <c r="F108" s="8">
        <v>155.77000000000001</v>
      </c>
      <c r="H108" s="16" t="str">
        <f t="shared" si="5"/>
        <v>7</v>
      </c>
    </row>
    <row r="109" spans="1:8" x14ac:dyDescent="0.2">
      <c r="H109" s="16" t="str">
        <f t="shared" si="5"/>
        <v/>
      </c>
    </row>
    <row r="110" spans="1:8" x14ac:dyDescent="0.2">
      <c r="H110" s="16" t="str">
        <f t="shared" si="5"/>
        <v/>
      </c>
    </row>
    <row r="111" spans="1:8" x14ac:dyDescent="0.2">
      <c r="H111" s="16" t="str">
        <f t="shared" si="5"/>
        <v/>
      </c>
    </row>
    <row r="112" spans="1:8" x14ac:dyDescent="0.2">
      <c r="H112" s="16" t="str">
        <f t="shared" si="5"/>
        <v/>
      </c>
    </row>
    <row r="113" spans="8:8" x14ac:dyDescent="0.2">
      <c r="H113" s="16" t="str">
        <f t="shared" si="5"/>
        <v/>
      </c>
    </row>
    <row r="114" spans="8:8" x14ac:dyDescent="0.2">
      <c r="H114" s="16" t="str">
        <f t="shared" si="5"/>
        <v/>
      </c>
    </row>
    <row r="115" spans="8:8" x14ac:dyDescent="0.2">
      <c r="H115" s="16" t="str">
        <f t="shared" si="5"/>
        <v/>
      </c>
    </row>
    <row r="116" spans="8:8" x14ac:dyDescent="0.2">
      <c r="H116" s="16" t="str">
        <f t="shared" si="5"/>
        <v/>
      </c>
    </row>
    <row r="117" spans="8:8" x14ac:dyDescent="0.2">
      <c r="H117" s="16" t="str">
        <f t="shared" si="5"/>
        <v/>
      </c>
    </row>
    <row r="118" spans="8:8" x14ac:dyDescent="0.2">
      <c r="H118" s="16" t="str">
        <f t="shared" si="5"/>
        <v/>
      </c>
    </row>
    <row r="119" spans="8:8" x14ac:dyDescent="0.2">
      <c r="H119" s="16" t="str">
        <f t="shared" si="5"/>
        <v/>
      </c>
    </row>
    <row r="120" spans="8:8" x14ac:dyDescent="0.2">
      <c r="H120" s="16" t="str">
        <f t="shared" si="5"/>
        <v/>
      </c>
    </row>
    <row r="121" spans="8:8" x14ac:dyDescent="0.2">
      <c r="H121" s="16" t="str">
        <f t="shared" si="5"/>
        <v/>
      </c>
    </row>
    <row r="122" spans="8:8" x14ac:dyDescent="0.2">
      <c r="H122" s="16" t="str">
        <f t="shared" si="5"/>
        <v/>
      </c>
    </row>
    <row r="123" spans="8:8" x14ac:dyDescent="0.2">
      <c r="H123" s="16" t="str">
        <f t="shared" si="5"/>
        <v/>
      </c>
    </row>
    <row r="124" spans="8:8" x14ac:dyDescent="0.2">
      <c r="H124" s="16" t="str">
        <f t="shared" si="5"/>
        <v/>
      </c>
    </row>
    <row r="125" spans="8:8" x14ac:dyDescent="0.2">
      <c r="H125" s="16" t="str">
        <f t="shared" si="5"/>
        <v/>
      </c>
    </row>
    <row r="126" spans="8:8" x14ac:dyDescent="0.2">
      <c r="H126" s="16" t="str">
        <f t="shared" si="5"/>
        <v/>
      </c>
    </row>
    <row r="127" spans="8:8" x14ac:dyDescent="0.2">
      <c r="H127" s="16" t="str">
        <f t="shared" si="5"/>
        <v/>
      </c>
    </row>
    <row r="128" spans="8:8" x14ac:dyDescent="0.2">
      <c r="H128" s="16" t="str">
        <f t="shared" si="5"/>
        <v/>
      </c>
    </row>
    <row r="129" spans="8:8" x14ac:dyDescent="0.2">
      <c r="H129" s="16" t="str">
        <f t="shared" si="5"/>
        <v/>
      </c>
    </row>
    <row r="130" spans="8:8" x14ac:dyDescent="0.2">
      <c r="H130" s="16" t="str">
        <f t="shared" si="5"/>
        <v/>
      </c>
    </row>
    <row r="131" spans="8:8" x14ac:dyDescent="0.2">
      <c r="H131" s="16" t="str">
        <f t="shared" ref="H131:H140" si="7">IF(A131="","",IF(LEFT(MID($A131,5,2),1)="0",RIGHT(MID($A131,5,2),1),MID($A131,5,2)))</f>
        <v/>
      </c>
    </row>
    <row r="132" spans="8:8" x14ac:dyDescent="0.2">
      <c r="H132" s="16" t="str">
        <f t="shared" si="7"/>
        <v/>
      </c>
    </row>
    <row r="133" spans="8:8" x14ac:dyDescent="0.2">
      <c r="H133" s="16" t="str">
        <f t="shared" si="7"/>
        <v/>
      </c>
    </row>
    <row r="134" spans="8:8" x14ac:dyDescent="0.2">
      <c r="H134" s="16" t="str">
        <f t="shared" si="7"/>
        <v/>
      </c>
    </row>
    <row r="135" spans="8:8" x14ac:dyDescent="0.2">
      <c r="H135" s="16" t="str">
        <f t="shared" si="7"/>
        <v/>
      </c>
    </row>
    <row r="136" spans="8:8" x14ac:dyDescent="0.2">
      <c r="H136" s="16" t="str">
        <f t="shared" si="7"/>
        <v/>
      </c>
    </row>
    <row r="137" spans="8:8" x14ac:dyDescent="0.2">
      <c r="H137" s="16" t="str">
        <f t="shared" si="7"/>
        <v/>
      </c>
    </row>
    <row r="138" spans="8:8" x14ac:dyDescent="0.2">
      <c r="H138" s="16" t="str">
        <f t="shared" si="7"/>
        <v/>
      </c>
    </row>
    <row r="139" spans="8:8" x14ac:dyDescent="0.2">
      <c r="H139" s="16" t="str">
        <f t="shared" si="7"/>
        <v/>
      </c>
    </row>
    <row r="140" spans="8:8" x14ac:dyDescent="0.2">
      <c r="H140" s="16" t="str">
        <f t="shared" si="7"/>
        <v/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2015-08-01T17:24:08Z</dcterms:modified>
</cp:coreProperties>
</file>